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4880" windowHeight="9105" activeTab="1"/>
  </bookViews>
  <sheets>
    <sheet name="PL.TH2015" sheetId="10" r:id="rId1"/>
    <sheet name="PL.ĐACS" sheetId="8" r:id="rId2"/>
    <sheet name="Thu NSNN.PL01" sheetId="1" r:id="rId3"/>
    <sheet name="Chi NSNN.PL02" sheetId="2" r:id="rId4"/>
    <sheet name="PL03" sheetId="7" r:id="rId5"/>
    <sheet name="PL04" sheetId="6" r:id="rId6"/>
    <sheet name="PL05" sheetId="5" r:id="rId7"/>
    <sheet name="PL06" sheetId="4" r:id="rId8"/>
    <sheet name="PL07" sheetId="3" r:id="rId9"/>
  </sheets>
  <externalReferences>
    <externalReference r:id="rId10"/>
    <externalReference r:id="rId11"/>
    <externalReference r:id="rId12"/>
  </externalReferences>
  <definedNames>
    <definedName name="_xlnm._FilterDatabase" localSheetId="2" hidden="1">'Thu NSNN.PL01'!$A$1:$I$51</definedName>
    <definedName name="_xlnm.Print_Area" localSheetId="3">'Chi NSNN.PL02'!$A$1:$H$370</definedName>
    <definedName name="_xlnm.Print_Area" localSheetId="6">'PL05'!$A$1:$O$35</definedName>
    <definedName name="_xlnm.Print_Area" localSheetId="7">'PL06'!$A$1:$L$28</definedName>
    <definedName name="_xlnm.Print_Area" localSheetId="8">'PL07'!$A$1:$K$23</definedName>
    <definedName name="_xlnm.Print_Area" localSheetId="2">'Thu NSNN.PL01'!$A$1:$I$53</definedName>
    <definedName name="_xlnm.Print_Titles" localSheetId="3">'Chi NSNN.PL02'!$6:$8</definedName>
    <definedName name="_xlnm.Print_Titles" localSheetId="1">PL.ĐACS!$4:$6</definedName>
    <definedName name="_xlnm.Print_Titles" localSheetId="0">PL.TH2015!$4:$5</definedName>
    <definedName name="_xlnm.Print_Titles" localSheetId="4">'PL03'!$5:$7</definedName>
    <definedName name="_xlnm.Print_Titles" localSheetId="5">'PL04'!$5:$8</definedName>
    <definedName name="_xlnm.Print_Titles" localSheetId="2">'Thu NSNN.PL01'!$5:$8</definedName>
  </definedNames>
  <calcPr calcId="124519"/>
</workbook>
</file>

<file path=xl/calcChain.xml><?xml version="1.0" encoding="utf-8"?>
<calcChain xmlns="http://schemas.openxmlformats.org/spreadsheetml/2006/main">
  <c r="F41" i="2"/>
  <c r="J190" i="7"/>
  <c r="F137" i="2"/>
  <c r="F216"/>
  <c r="F358" l="1"/>
  <c r="F166"/>
  <c r="E15"/>
  <c r="J121" i="8" l="1"/>
  <c r="J120"/>
  <c r="K119"/>
  <c r="I118"/>
  <c r="K118" s="1"/>
  <c r="G118"/>
  <c r="I117"/>
  <c r="K117" s="1"/>
  <c r="G117"/>
  <c r="I116"/>
  <c r="K116" s="1"/>
  <c r="G116"/>
  <c r="J114"/>
  <c r="J113"/>
  <c r="J112"/>
  <c r="I111"/>
  <c r="J111" s="1"/>
  <c r="J110"/>
  <c r="J109"/>
  <c r="J108"/>
  <c r="K107"/>
  <c r="J106"/>
  <c r="J105"/>
  <c r="J104"/>
  <c r="J103"/>
  <c r="H102"/>
  <c r="F102"/>
  <c r="D102"/>
  <c r="C102"/>
  <c r="J101"/>
  <c r="G101"/>
  <c r="E101"/>
  <c r="I100"/>
  <c r="G100" s="1"/>
  <c r="E100"/>
  <c r="H99"/>
  <c r="F99"/>
  <c r="D99"/>
  <c r="C99"/>
  <c r="H98"/>
  <c r="E98"/>
  <c r="H97"/>
  <c r="E97"/>
  <c r="H96"/>
  <c r="E96"/>
  <c r="K95"/>
  <c r="H95"/>
  <c r="E95"/>
  <c r="J94"/>
  <c r="H94"/>
  <c r="E94"/>
  <c r="J93"/>
  <c r="H93"/>
  <c r="E93"/>
  <c r="H92"/>
  <c r="E92"/>
  <c r="K91"/>
  <c r="H91"/>
  <c r="E91"/>
  <c r="G90"/>
  <c r="G88" s="1"/>
  <c r="E90"/>
  <c r="I89"/>
  <c r="H89" s="1"/>
  <c r="E89"/>
  <c r="F88"/>
  <c r="D88"/>
  <c r="C88"/>
  <c r="H87"/>
  <c r="E87"/>
  <c r="H86"/>
  <c r="E86"/>
  <c r="J85"/>
  <c r="H85"/>
  <c r="E85"/>
  <c r="J84"/>
  <c r="E84"/>
  <c r="I83"/>
  <c r="K83" s="1"/>
  <c r="E83"/>
  <c r="K82"/>
  <c r="H82"/>
  <c r="E82"/>
  <c r="J81"/>
  <c r="J80"/>
  <c r="H80"/>
  <c r="E80"/>
  <c r="J79"/>
  <c r="H79"/>
  <c r="E79"/>
  <c r="I78"/>
  <c r="G78"/>
  <c r="F78"/>
  <c r="D78"/>
  <c r="C78"/>
  <c r="J77"/>
  <c r="E77"/>
  <c r="J76"/>
  <c r="E76"/>
  <c r="J75"/>
  <c r="E75"/>
  <c r="J74"/>
  <c r="E74"/>
  <c r="J73"/>
  <c r="E73"/>
  <c r="J72"/>
  <c r="E72"/>
  <c r="J71"/>
  <c r="E71"/>
  <c r="I70"/>
  <c r="H70"/>
  <c r="G70"/>
  <c r="F70"/>
  <c r="D70"/>
  <c r="C70"/>
  <c r="E69"/>
  <c r="E68"/>
  <c r="E67"/>
  <c r="H66"/>
  <c r="G66"/>
  <c r="F66"/>
  <c r="D66"/>
  <c r="C66"/>
  <c r="E65"/>
  <c r="K64"/>
  <c r="H64"/>
  <c r="G64"/>
  <c r="E64"/>
  <c r="K63"/>
  <c r="G63"/>
  <c r="E63"/>
  <c r="J62"/>
  <c r="I62"/>
  <c r="H62"/>
  <c r="F62"/>
  <c r="D62"/>
  <c r="C62"/>
  <c r="J61"/>
  <c r="H61"/>
  <c r="G61"/>
  <c r="E61"/>
  <c r="J60"/>
  <c r="H60"/>
  <c r="E60"/>
  <c r="J59"/>
  <c r="H59"/>
  <c r="G59"/>
  <c r="E59"/>
  <c r="J58"/>
  <c r="H58"/>
  <c r="E58"/>
  <c r="K57"/>
  <c r="K55" s="1"/>
  <c r="G57"/>
  <c r="H56"/>
  <c r="E56"/>
  <c r="I55"/>
  <c r="F55"/>
  <c r="D55"/>
  <c r="C55"/>
  <c r="J54"/>
  <c r="H54"/>
  <c r="E54"/>
  <c r="J53"/>
  <c r="H53"/>
  <c r="E53"/>
  <c r="I52"/>
  <c r="G52" s="1"/>
  <c r="E52"/>
  <c r="K51"/>
  <c r="G51"/>
  <c r="E51"/>
  <c r="J50"/>
  <c r="H50"/>
  <c r="E50"/>
  <c r="J49"/>
  <c r="J48"/>
  <c r="J47"/>
  <c r="H47"/>
  <c r="E47"/>
  <c r="I46"/>
  <c r="K46" s="1"/>
  <c r="E46"/>
  <c r="F45"/>
  <c r="D45"/>
  <c r="C45"/>
  <c r="J44"/>
  <c r="G44"/>
  <c r="J43"/>
  <c r="C43"/>
  <c r="E43" s="1"/>
  <c r="J42"/>
  <c r="C42"/>
  <c r="E42" s="1"/>
  <c r="I41"/>
  <c r="I38" s="1"/>
  <c r="F41"/>
  <c r="F38" s="1"/>
  <c r="D41"/>
  <c r="D38" s="1"/>
  <c r="K40"/>
  <c r="H40"/>
  <c r="H38" s="1"/>
  <c r="E40"/>
  <c r="K39"/>
  <c r="G39"/>
  <c r="E39"/>
  <c r="H37"/>
  <c r="E37"/>
  <c r="H36"/>
  <c r="E36"/>
  <c r="J35"/>
  <c r="H35"/>
  <c r="E35"/>
  <c r="J34"/>
  <c r="H34"/>
  <c r="E34"/>
  <c r="J33"/>
  <c r="H33"/>
  <c r="E33"/>
  <c r="J32"/>
  <c r="H32"/>
  <c r="E32"/>
  <c r="J31"/>
  <c r="H31"/>
  <c r="E31"/>
  <c r="J30"/>
  <c r="H30"/>
  <c r="E30"/>
  <c r="J29"/>
  <c r="H29"/>
  <c r="E29"/>
  <c r="K28"/>
  <c r="H28"/>
  <c r="E28"/>
  <c r="J27"/>
  <c r="H27"/>
  <c r="E27"/>
  <c r="J26"/>
  <c r="H26"/>
  <c r="E26"/>
  <c r="J25"/>
  <c r="G25"/>
  <c r="J24"/>
  <c r="C24"/>
  <c r="E24" s="1"/>
  <c r="J23"/>
  <c r="C23"/>
  <c r="E23" s="1"/>
  <c r="I22"/>
  <c r="J22" s="1"/>
  <c r="F22"/>
  <c r="F9" s="1"/>
  <c r="D22"/>
  <c r="K21"/>
  <c r="H21"/>
  <c r="E21"/>
  <c r="J20"/>
  <c r="H20"/>
  <c r="E20"/>
  <c r="G19"/>
  <c r="D19"/>
  <c r="E19" s="1"/>
  <c r="K18"/>
  <c r="H18"/>
  <c r="E18"/>
  <c r="J17"/>
  <c r="H17"/>
  <c r="E17"/>
  <c r="H16"/>
  <c r="E16"/>
  <c r="I15"/>
  <c r="H15" s="1"/>
  <c r="E15"/>
  <c r="I14"/>
  <c r="H14" s="1"/>
  <c r="E14"/>
  <c r="J13"/>
  <c r="H13"/>
  <c r="E13"/>
  <c r="J12"/>
  <c r="H12"/>
  <c r="E12"/>
  <c r="J11"/>
  <c r="H11"/>
  <c r="E11"/>
  <c r="J10"/>
  <c r="H10"/>
  <c r="E10"/>
  <c r="K15" l="1"/>
  <c r="E99"/>
  <c r="K38"/>
  <c r="J41"/>
  <c r="J38" s="1"/>
  <c r="E45"/>
  <c r="G45"/>
  <c r="E78"/>
  <c r="K45"/>
  <c r="K78"/>
  <c r="J70"/>
  <c r="J78"/>
  <c r="G99"/>
  <c r="J9"/>
  <c r="D9"/>
  <c r="D8" s="1"/>
  <c r="D7" s="1"/>
  <c r="J55"/>
  <c r="J52"/>
  <c r="J45" s="1"/>
  <c r="E55"/>
  <c r="H55"/>
  <c r="G62"/>
  <c r="E66"/>
  <c r="E70"/>
  <c r="J88"/>
  <c r="G115"/>
  <c r="G102" s="1"/>
  <c r="J102"/>
  <c r="I9"/>
  <c r="K14"/>
  <c r="H24"/>
  <c r="K62"/>
  <c r="H88"/>
  <c r="F8"/>
  <c r="F7" s="1"/>
  <c r="C22"/>
  <c r="G22" s="1"/>
  <c r="G9" s="1"/>
  <c r="C41"/>
  <c r="C38" s="1"/>
  <c r="E38" s="1"/>
  <c r="G55"/>
  <c r="E88"/>
  <c r="H23"/>
  <c r="I45"/>
  <c r="E62"/>
  <c r="H78"/>
  <c r="G42"/>
  <c r="G43"/>
  <c r="I88"/>
  <c r="H46"/>
  <c r="H45" s="1"/>
  <c r="K89"/>
  <c r="K88" s="1"/>
  <c r="J100"/>
  <c r="J99" s="1"/>
  <c r="I115"/>
  <c r="I99"/>
  <c r="K9" l="1"/>
  <c r="K8" s="1"/>
  <c r="J8"/>
  <c r="J7" s="1"/>
  <c r="I8"/>
  <c r="H9"/>
  <c r="H8" s="1"/>
  <c r="H7" s="1"/>
  <c r="C9"/>
  <c r="E22"/>
  <c r="E41"/>
  <c r="G41"/>
  <c r="G38" s="1"/>
  <c r="G8" s="1"/>
  <c r="G7" s="1"/>
  <c r="K115"/>
  <c r="K102" s="1"/>
  <c r="I102"/>
  <c r="K7" l="1"/>
  <c r="I7"/>
  <c r="C8"/>
  <c r="E9"/>
  <c r="C7" l="1"/>
  <c r="E7" s="1"/>
  <c r="E8"/>
  <c r="F11" i="2" l="1"/>
  <c r="G52" i="10"/>
  <c r="F52"/>
  <c r="G51"/>
  <c r="G50"/>
  <c r="F50"/>
  <c r="G49"/>
  <c r="F49"/>
  <c r="G48"/>
  <c r="F48"/>
  <c r="G47"/>
  <c r="D47"/>
  <c r="F47" s="1"/>
  <c r="G46"/>
  <c r="F46"/>
  <c r="G45"/>
  <c r="F45"/>
  <c r="G44"/>
  <c r="F44"/>
  <c r="G43"/>
  <c r="F43"/>
  <c r="G41"/>
  <c r="F41"/>
  <c r="G40"/>
  <c r="F40"/>
  <c r="G39"/>
  <c r="F39"/>
  <c r="G38"/>
  <c r="F38"/>
  <c r="G37"/>
  <c r="F37"/>
  <c r="G36"/>
  <c r="F36"/>
  <c r="G35"/>
  <c r="F35"/>
  <c r="G34"/>
  <c r="F34"/>
  <c r="G33"/>
  <c r="F33"/>
  <c r="G32"/>
  <c r="F32"/>
  <c r="G31"/>
  <c r="F31"/>
  <c r="G30"/>
  <c r="F30"/>
  <c r="G29"/>
  <c r="F29"/>
  <c r="G28"/>
  <c r="F28"/>
  <c r="G27"/>
  <c r="F27"/>
  <c r="G26"/>
  <c r="F26"/>
  <c r="G25"/>
  <c r="F25"/>
  <c r="G24"/>
  <c r="D24"/>
  <c r="F24" s="1"/>
  <c r="G23"/>
  <c r="F23"/>
  <c r="G22"/>
  <c r="F22"/>
  <c r="G21"/>
  <c r="D21"/>
  <c r="F21" s="1"/>
  <c r="G20"/>
  <c r="F20"/>
  <c r="G19"/>
  <c r="F19"/>
  <c r="G18"/>
  <c r="F18"/>
  <c r="G17"/>
  <c r="D17"/>
  <c r="F17" s="1"/>
  <c r="G16"/>
  <c r="F16"/>
  <c r="G15"/>
  <c r="D15"/>
  <c r="D12" s="1"/>
  <c r="F12" s="1"/>
  <c r="G14"/>
  <c r="F14"/>
  <c r="G13"/>
  <c r="F13"/>
  <c r="D13"/>
  <c r="E12"/>
  <c r="G12" s="1"/>
  <c r="C12"/>
  <c r="G11"/>
  <c r="F11"/>
  <c r="G10"/>
  <c r="F10"/>
  <c r="G9"/>
  <c r="F9"/>
  <c r="G8"/>
  <c r="D8"/>
  <c r="F8" s="1"/>
  <c r="E7"/>
  <c r="E6" s="1"/>
  <c r="G6" s="1"/>
  <c r="C7"/>
  <c r="C6" s="1"/>
  <c r="F15" l="1"/>
  <c r="D7"/>
  <c r="G7"/>
  <c r="F7" l="1"/>
  <c r="D6"/>
  <c r="F6" s="1"/>
  <c r="H33" i="1" l="1"/>
  <c r="H28"/>
  <c r="H13"/>
  <c r="H12"/>
  <c r="H11"/>
  <c r="H10"/>
  <c r="I51"/>
  <c r="I41"/>
  <c r="I37"/>
  <c r="I27"/>
  <c r="I9"/>
  <c r="H9"/>
  <c r="C43"/>
  <c r="C41" s="1"/>
  <c r="F197" i="2" l="1"/>
  <c r="F233"/>
  <c r="F238" s="1"/>
  <c r="F284" l="1"/>
  <c r="G149" i="7"/>
  <c r="G132"/>
  <c r="G358" i="2" l="1"/>
  <c r="F15" i="3"/>
  <c r="H13" i="4"/>
  <c r="F18" i="3"/>
  <c r="F17"/>
  <c r="H16" i="4"/>
  <c r="H15"/>
  <c r="O19" i="5"/>
  <c r="N19"/>
  <c r="M19"/>
  <c r="L19"/>
  <c r="K19"/>
  <c r="J19"/>
  <c r="I19"/>
  <c r="H19"/>
  <c r="G19"/>
  <c r="F19"/>
  <c r="E19"/>
  <c r="D19"/>
  <c r="C18"/>
  <c r="C17"/>
  <c r="C16"/>
  <c r="C15"/>
  <c r="C14"/>
  <c r="C13"/>
  <c r="C12"/>
  <c r="C11"/>
  <c r="C10"/>
  <c r="C9"/>
  <c r="C8"/>
  <c r="C7"/>
  <c r="C19" s="1"/>
  <c r="C6"/>
  <c r="F167" i="2"/>
  <c r="F315"/>
  <c r="H358" l="1"/>
  <c r="F349"/>
  <c r="E13" i="1"/>
  <c r="E14"/>
  <c r="E15"/>
  <c r="E16"/>
  <c r="E17"/>
  <c r="E18"/>
  <c r="E19"/>
  <c r="E20"/>
  <c r="E21"/>
  <c r="E22"/>
  <c r="E23"/>
  <c r="E24"/>
  <c r="E25"/>
  <c r="E26"/>
  <c r="E12"/>
  <c r="F350" i="2"/>
  <c r="F348"/>
  <c r="F278"/>
  <c r="F254"/>
  <c r="F247"/>
  <c r="F140" l="1"/>
  <c r="F92"/>
  <c r="F194"/>
  <c r="E45" i="1"/>
  <c r="H18" i="4"/>
  <c r="I86" i="6"/>
  <c r="I82"/>
  <c r="I81"/>
  <c r="I80"/>
  <c r="I79"/>
  <c r="I78"/>
  <c r="I77"/>
  <c r="I76"/>
  <c r="I75"/>
  <c r="I74"/>
  <c r="I73"/>
  <c r="I72"/>
  <c r="I71"/>
  <c r="I70"/>
  <c r="I69"/>
  <c r="I68"/>
  <c r="I67"/>
  <c r="C67"/>
  <c r="I66"/>
  <c r="I65"/>
  <c r="I64"/>
  <c r="I63"/>
  <c r="I62"/>
  <c r="I61"/>
  <c r="I59" s="1"/>
  <c r="I60"/>
  <c r="H59"/>
  <c r="G59"/>
  <c r="F59"/>
  <c r="E59"/>
  <c r="D59"/>
  <c r="C59"/>
  <c r="I58"/>
  <c r="I57"/>
  <c r="I56"/>
  <c r="I55"/>
  <c r="I54"/>
  <c r="I53"/>
  <c r="I52"/>
  <c r="I51"/>
  <c r="I50"/>
  <c r="I49"/>
  <c r="I48"/>
  <c r="I47"/>
  <c r="I46"/>
  <c r="I45"/>
  <c r="I44"/>
  <c r="I43"/>
  <c r="I42"/>
  <c r="I41"/>
  <c r="I40" s="1"/>
  <c r="H40"/>
  <c r="G40"/>
  <c r="F40"/>
  <c r="E40"/>
  <c r="D40"/>
  <c r="C40"/>
  <c r="I39"/>
  <c r="I38"/>
  <c r="I37"/>
  <c r="I36"/>
  <c r="I33"/>
  <c r="I30"/>
  <c r="I27"/>
  <c r="I24"/>
  <c r="I23"/>
  <c r="I22" s="1"/>
  <c r="H22"/>
  <c r="G22"/>
  <c r="F22"/>
  <c r="E22"/>
  <c r="D22"/>
  <c r="C22"/>
  <c r="I19"/>
  <c r="I18"/>
  <c r="I17" s="1"/>
  <c r="J17"/>
  <c r="H17"/>
  <c r="G17"/>
  <c r="F17"/>
  <c r="E17"/>
  <c r="I14"/>
  <c r="I13"/>
  <c r="I12" s="1"/>
  <c r="J12"/>
  <c r="J83" s="1"/>
  <c r="H12"/>
  <c r="H83" s="1"/>
  <c r="G12"/>
  <c r="F12"/>
  <c r="F83" s="1"/>
  <c r="E12"/>
  <c r="D12"/>
  <c r="D83" s="1"/>
  <c r="C12"/>
  <c r="C83" s="1"/>
  <c r="I11"/>
  <c r="I9" s="1"/>
  <c r="I83" s="1"/>
  <c r="I85" s="1"/>
  <c r="I10"/>
  <c r="H9"/>
  <c r="G9"/>
  <c r="G83" s="1"/>
  <c r="F9"/>
  <c r="E9"/>
  <c r="E83" s="1"/>
  <c r="J191" i="7"/>
  <c r="J189"/>
  <c r="J188"/>
  <c r="J187"/>
  <c r="J186"/>
  <c r="J185"/>
  <c r="J184"/>
  <c r="J183"/>
  <c r="J182"/>
  <c r="J181"/>
  <c r="J180"/>
  <c r="J179"/>
  <c r="J178"/>
  <c r="J177"/>
  <c r="J176"/>
  <c r="J175"/>
  <c r="K174"/>
  <c r="I174"/>
  <c r="H174"/>
  <c r="G174"/>
  <c r="F174"/>
  <c r="E174"/>
  <c r="D174"/>
  <c r="C174"/>
  <c r="J173"/>
  <c r="J172"/>
  <c r="J171"/>
  <c r="J170"/>
  <c r="J169"/>
  <c r="J168"/>
  <c r="J167"/>
  <c r="J166"/>
  <c r="J165"/>
  <c r="J164"/>
  <c r="J163"/>
  <c r="J162"/>
  <c r="J161"/>
  <c r="J160"/>
  <c r="J159"/>
  <c r="J158"/>
  <c r="J157"/>
  <c r="J156"/>
  <c r="J155"/>
  <c r="J154"/>
  <c r="J153"/>
  <c r="J152"/>
  <c r="J151"/>
  <c r="K150"/>
  <c r="I150"/>
  <c r="H150"/>
  <c r="G150"/>
  <c r="F150"/>
  <c r="E150"/>
  <c r="D150"/>
  <c r="C150"/>
  <c r="J149"/>
  <c r="J148"/>
  <c r="J147"/>
  <c r="J146"/>
  <c r="J145"/>
  <c r="J144"/>
  <c r="J143"/>
  <c r="J142"/>
  <c r="J141"/>
  <c r="J140"/>
  <c r="J139"/>
  <c r="J138"/>
  <c r="J137"/>
  <c r="J136"/>
  <c r="J135"/>
  <c r="J134"/>
  <c r="J133"/>
  <c r="J132"/>
  <c r="J131"/>
  <c r="J130"/>
  <c r="J129"/>
  <c r="J128"/>
  <c r="J127"/>
  <c r="J126"/>
  <c r="J125"/>
  <c r="J124"/>
  <c r="J123"/>
  <c r="J122"/>
  <c r="J121"/>
  <c r="J120"/>
  <c r="J119"/>
  <c r="J118"/>
  <c r="K117"/>
  <c r="I117"/>
  <c r="H117"/>
  <c r="G117"/>
  <c r="F117"/>
  <c r="E117"/>
  <c r="D117"/>
  <c r="C117"/>
  <c r="J116"/>
  <c r="J115"/>
  <c r="J114"/>
  <c r="J113"/>
  <c r="J112"/>
  <c r="J111"/>
  <c r="J110"/>
  <c r="J109"/>
  <c r="K108"/>
  <c r="I108"/>
  <c r="H108"/>
  <c r="G108"/>
  <c r="F108"/>
  <c r="E108"/>
  <c r="D108"/>
  <c r="C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K68"/>
  <c r="I68"/>
  <c r="H68"/>
  <c r="G68"/>
  <c r="F68"/>
  <c r="E68"/>
  <c r="D68"/>
  <c r="C68"/>
  <c r="J67"/>
  <c r="J66"/>
  <c r="J65"/>
  <c r="J64"/>
  <c r="J63"/>
  <c r="J62"/>
  <c r="J61"/>
  <c r="J60"/>
  <c r="J59"/>
  <c r="J58"/>
  <c r="J57"/>
  <c r="J56"/>
  <c r="J55"/>
  <c r="J54"/>
  <c r="J53"/>
  <c r="J52"/>
  <c r="J51"/>
  <c r="J50"/>
  <c r="J49"/>
  <c r="J48"/>
  <c r="J47"/>
  <c r="J46"/>
  <c r="J45"/>
  <c r="J44"/>
  <c r="J43"/>
  <c r="J42"/>
  <c r="J41" s="1"/>
  <c r="K41"/>
  <c r="I41"/>
  <c r="H41"/>
  <c r="G41"/>
  <c r="F41"/>
  <c r="E41"/>
  <c r="D41"/>
  <c r="C41"/>
  <c r="J40"/>
  <c r="J39"/>
  <c r="J38"/>
  <c r="J37"/>
  <c r="J36"/>
  <c r="J35"/>
  <c r="J34"/>
  <c r="J33"/>
  <c r="J32"/>
  <c r="J31"/>
  <c r="J30"/>
  <c r="J29"/>
  <c r="J28"/>
  <c r="J27"/>
  <c r="J26"/>
  <c r="J25"/>
  <c r="J24"/>
  <c r="J23"/>
  <c r="J22"/>
  <c r="J21"/>
  <c r="J20"/>
  <c r="J19"/>
  <c r="J18"/>
  <c r="J17"/>
  <c r="J16"/>
  <c r="J15"/>
  <c r="J14"/>
  <c r="J13"/>
  <c r="J12"/>
  <c r="J11"/>
  <c r="K10"/>
  <c r="K9" s="1"/>
  <c r="K8" s="1"/>
  <c r="I10"/>
  <c r="H10"/>
  <c r="G10"/>
  <c r="F10"/>
  <c r="F9" s="1"/>
  <c r="F8" s="1"/>
  <c r="E10"/>
  <c r="D10"/>
  <c r="C10"/>
  <c r="D9"/>
  <c r="H9" l="1"/>
  <c r="H8" s="1"/>
  <c r="J108"/>
  <c r="C9"/>
  <c r="G9"/>
  <c r="G8" s="1"/>
  <c r="J117"/>
  <c r="J174"/>
  <c r="E9"/>
  <c r="E8" s="1"/>
  <c r="I9"/>
  <c r="I8" s="1"/>
  <c r="J68"/>
  <c r="J8" s="1"/>
  <c r="C8"/>
  <c r="J10"/>
  <c r="J9" s="1"/>
  <c r="J150"/>
  <c r="D8"/>
  <c r="F357" i="2" l="1"/>
  <c r="G194"/>
  <c r="G84"/>
  <c r="F88"/>
  <c r="G189"/>
  <c r="H194"/>
  <c r="H189"/>
  <c r="H171"/>
  <c r="F94"/>
  <c r="H229"/>
  <c r="F93"/>
  <c r="F114"/>
  <c r="F27" i="1"/>
  <c r="F97" i="2"/>
  <c r="F86"/>
  <c r="F75"/>
  <c r="F61"/>
  <c r="F78"/>
  <c r="G78"/>
  <c r="H78"/>
  <c r="F85" l="1"/>
  <c r="F84" l="1"/>
  <c r="H10" i="3" l="1"/>
  <c r="D10"/>
  <c r="G8" i="4"/>
  <c r="L19"/>
  <c r="K19"/>
  <c r="L18"/>
  <c r="K18"/>
  <c r="L17"/>
  <c r="K17"/>
  <c r="L16"/>
  <c r="K16"/>
  <c r="L15"/>
  <c r="K15"/>
  <c r="L14"/>
  <c r="K14"/>
  <c r="L13"/>
  <c r="K13"/>
  <c r="L12"/>
  <c r="K12"/>
  <c r="L11"/>
  <c r="K11"/>
  <c r="L10"/>
  <c r="K10"/>
  <c r="L9"/>
  <c r="K9"/>
  <c r="L8"/>
  <c r="K8"/>
  <c r="L7"/>
  <c r="K7"/>
  <c r="D8"/>
  <c r="H355" i="2"/>
  <c r="H106"/>
  <c r="G229"/>
  <c r="F347"/>
  <c r="F334" s="1"/>
  <c r="J8" i="4" l="1"/>
  <c r="C10" i="3"/>
  <c r="F298" i="2"/>
  <c r="F273"/>
  <c r="E40"/>
  <c r="E38"/>
  <c r="G35"/>
  <c r="G26"/>
  <c r="E30"/>
  <c r="H26"/>
  <c r="F23"/>
  <c r="F39" i="1"/>
  <c r="E39" s="1"/>
  <c r="D45"/>
  <c r="D44" s="1"/>
  <c r="F44"/>
  <c r="F45"/>
  <c r="E44"/>
  <c r="G355" i="2"/>
  <c r="G171"/>
  <c r="G140"/>
  <c r="H45"/>
  <c r="H44" s="1"/>
  <c r="G45"/>
  <c r="F26" l="1"/>
  <c r="G44"/>
  <c r="D10" i="1"/>
  <c r="D9" s="1"/>
  <c r="D11"/>
  <c r="F130" i="2"/>
  <c r="F109"/>
  <c r="C27" i="1"/>
  <c r="E368" i="2"/>
  <c r="E367"/>
  <c r="E366"/>
  <c r="E365"/>
  <c r="E364"/>
  <c r="E363"/>
  <c r="E362"/>
  <c r="E361"/>
  <c r="E360"/>
  <c r="E359"/>
  <c r="E358"/>
  <c r="E357"/>
  <c r="E356"/>
  <c r="E355"/>
  <c r="E354"/>
  <c r="F331"/>
  <c r="F320"/>
  <c r="F310"/>
  <c r="F302"/>
  <c r="F294"/>
  <c r="F287"/>
  <c r="F277"/>
  <c r="E232"/>
  <c r="E231"/>
  <c r="E230"/>
  <c r="E229"/>
  <c r="E228"/>
  <c r="E227"/>
  <c r="E226"/>
  <c r="E225"/>
  <c r="E224"/>
  <c r="E223"/>
  <c r="F189"/>
  <c r="F186"/>
  <c r="F172"/>
  <c r="F164"/>
  <c r="F136"/>
  <c r="F125"/>
  <c r="F123"/>
  <c r="F113" s="1"/>
  <c r="E78"/>
  <c r="F60"/>
  <c r="E42"/>
  <c r="E41"/>
  <c r="E39"/>
  <c r="E37"/>
  <c r="E36"/>
  <c r="E33"/>
  <c r="E32"/>
  <c r="E31"/>
  <c r="E29"/>
  <c r="E28"/>
  <c r="E27"/>
  <c r="E25"/>
  <c r="E23"/>
  <c r="E21"/>
  <c r="H20"/>
  <c r="H10" s="1"/>
  <c r="H9" s="1"/>
  <c r="G20"/>
  <c r="G10" s="1"/>
  <c r="G9" s="1"/>
  <c r="F20"/>
  <c r="F10" s="1"/>
  <c r="E18"/>
  <c r="E17"/>
  <c r="E16"/>
  <c r="E12"/>
  <c r="L20" i="4"/>
  <c r="D9"/>
  <c r="D10"/>
  <c r="D11"/>
  <c r="D12"/>
  <c r="D13"/>
  <c r="D14"/>
  <c r="D15"/>
  <c r="D16"/>
  <c r="D17"/>
  <c r="D18"/>
  <c r="D19"/>
  <c r="D7"/>
  <c r="K20"/>
  <c r="J7"/>
  <c r="J9"/>
  <c r="J10"/>
  <c r="J11"/>
  <c r="J12"/>
  <c r="J13"/>
  <c r="J14"/>
  <c r="J15"/>
  <c r="J16"/>
  <c r="J17"/>
  <c r="J18"/>
  <c r="J19"/>
  <c r="I20"/>
  <c r="H20"/>
  <c r="G7"/>
  <c r="G9"/>
  <c r="G10"/>
  <c r="G11"/>
  <c r="G12"/>
  <c r="G13"/>
  <c r="G14"/>
  <c r="G15"/>
  <c r="G16"/>
  <c r="G17"/>
  <c r="G18"/>
  <c r="G19"/>
  <c r="F20"/>
  <c r="E20"/>
  <c r="K22" i="3"/>
  <c r="J22"/>
  <c r="I26"/>
  <c r="I22"/>
  <c r="H9"/>
  <c r="H11"/>
  <c r="H12"/>
  <c r="H13"/>
  <c r="H14"/>
  <c r="H15"/>
  <c r="H16"/>
  <c r="H17"/>
  <c r="H18"/>
  <c r="H19"/>
  <c r="H20"/>
  <c r="H21"/>
  <c r="H26"/>
  <c r="G22"/>
  <c r="F22"/>
  <c r="E26"/>
  <c r="E22"/>
  <c r="D9"/>
  <c r="D11"/>
  <c r="D12"/>
  <c r="D13"/>
  <c r="D14"/>
  <c r="D15"/>
  <c r="D16"/>
  <c r="D17"/>
  <c r="D18"/>
  <c r="D19"/>
  <c r="D20"/>
  <c r="D21"/>
  <c r="D26"/>
  <c r="I30" i="4"/>
  <c r="H30"/>
  <c r="F30"/>
  <c r="E30"/>
  <c r="I24"/>
  <c r="H24"/>
  <c r="G24"/>
  <c r="F23"/>
  <c r="E23"/>
  <c r="I23"/>
  <c r="H23"/>
  <c r="G23"/>
  <c r="C22"/>
  <c r="I21"/>
  <c r="H21"/>
  <c r="G21"/>
  <c r="F21"/>
  <c r="E21"/>
  <c r="C20"/>
  <c r="O28" i="5"/>
  <c r="N28"/>
  <c r="N29" s="1"/>
  <c r="M28"/>
  <c r="L28"/>
  <c r="L29" s="1"/>
  <c r="K28"/>
  <c r="J28"/>
  <c r="J29" s="1"/>
  <c r="I28"/>
  <c r="I29" s="1"/>
  <c r="H28"/>
  <c r="H29" s="1"/>
  <c r="G28"/>
  <c r="F28"/>
  <c r="E28"/>
  <c r="D28"/>
  <c r="D29" s="1"/>
  <c r="C27"/>
  <c r="O20"/>
  <c r="O21" s="1"/>
  <c r="N20"/>
  <c r="N21" s="1"/>
  <c r="M20"/>
  <c r="L20"/>
  <c r="K20"/>
  <c r="K21" s="1"/>
  <c r="J20"/>
  <c r="J21" s="1"/>
  <c r="I20"/>
  <c r="H20"/>
  <c r="G20"/>
  <c r="G21" s="1"/>
  <c r="F20"/>
  <c r="F21" s="1"/>
  <c r="E20"/>
  <c r="D20"/>
  <c r="C48" i="1"/>
  <c r="G27"/>
  <c r="E34"/>
  <c r="E35"/>
  <c r="H35" s="1"/>
  <c r="E30"/>
  <c r="H30" s="1"/>
  <c r="E31"/>
  <c r="E33"/>
  <c r="G11"/>
  <c r="G10" s="1"/>
  <c r="H24"/>
  <c r="G41"/>
  <c r="F11"/>
  <c r="F10" s="1"/>
  <c r="F9" s="1"/>
  <c r="E42"/>
  <c r="D39"/>
  <c r="H39"/>
  <c r="H14"/>
  <c r="H16"/>
  <c r="H18"/>
  <c r="H22"/>
  <c r="H25"/>
  <c r="C38"/>
  <c r="H31"/>
  <c r="H37"/>
  <c r="E28"/>
  <c r="H26"/>
  <c r="H21"/>
  <c r="H20"/>
  <c r="H19"/>
  <c r="H17"/>
  <c r="H15"/>
  <c r="E36"/>
  <c r="H36" s="1"/>
  <c r="C15" i="3" l="1"/>
  <c r="C11"/>
  <c r="C12"/>
  <c r="D20" i="4"/>
  <c r="E24"/>
  <c r="C20" i="3"/>
  <c r="C16"/>
  <c r="F59" i="2"/>
  <c r="F45" s="1"/>
  <c r="E189"/>
  <c r="E125"/>
  <c r="E130"/>
  <c r="C19" i="3"/>
  <c r="I31" i="4"/>
  <c r="F106" i="2"/>
  <c r="E106" s="1"/>
  <c r="D22" i="3"/>
  <c r="J26"/>
  <c r="J27" s="1"/>
  <c r="F26"/>
  <c r="F27" s="1"/>
  <c r="E27"/>
  <c r="C21"/>
  <c r="C17"/>
  <c r="C13"/>
  <c r="K26"/>
  <c r="K27" s="1"/>
  <c r="C18"/>
  <c r="C14"/>
  <c r="H22"/>
  <c r="I27"/>
  <c r="C9"/>
  <c r="G26"/>
  <c r="G27" s="1"/>
  <c r="J20" i="4"/>
  <c r="H31"/>
  <c r="G20"/>
  <c r="F31"/>
  <c r="F24"/>
  <c r="E31"/>
  <c r="D21" i="5"/>
  <c r="H21"/>
  <c r="L21"/>
  <c r="E29"/>
  <c r="M29"/>
  <c r="E21"/>
  <c r="I21"/>
  <c r="M21"/>
  <c r="C51" i="1"/>
  <c r="G29" i="5"/>
  <c r="G9" i="1"/>
  <c r="G38" s="1"/>
  <c r="G40" s="1"/>
  <c r="G51" s="1"/>
  <c r="C28" i="5"/>
  <c r="C29" s="1"/>
  <c r="K29"/>
  <c r="O29"/>
  <c r="E11" i="1"/>
  <c r="E10" s="1"/>
  <c r="D38"/>
  <c r="D40" s="1"/>
  <c r="F270" i="2"/>
  <c r="E35"/>
  <c r="E34"/>
  <c r="E194"/>
  <c r="E20"/>
  <c r="E26"/>
  <c r="F171"/>
  <c r="E11"/>
  <c r="E27" i="1"/>
  <c r="F38"/>
  <c r="F40" s="1"/>
  <c r="F51" s="1"/>
  <c r="E41"/>
  <c r="F41"/>
  <c r="F29" i="5"/>
  <c r="E51" i="1" l="1"/>
  <c r="F241" i="2"/>
  <c r="E10"/>
  <c r="E140"/>
  <c r="E171"/>
  <c r="E113"/>
  <c r="E45"/>
  <c r="D27" i="3"/>
  <c r="C22"/>
  <c r="H27"/>
  <c r="E84" i="2"/>
  <c r="E9" i="1"/>
  <c r="H27"/>
  <c r="H41"/>
  <c r="F240" i="2" l="1"/>
  <c r="H51" i="1"/>
  <c r="M9"/>
  <c r="E38"/>
  <c r="E40" s="1"/>
  <c r="H40" s="1"/>
  <c r="E240" i="2" l="1"/>
  <c r="H38" i="1"/>
  <c r="D41" l="1"/>
  <c r="D51" l="1"/>
  <c r="E233" i="2" l="1"/>
  <c r="F44"/>
  <c r="F9" s="1"/>
  <c r="E9" l="1"/>
  <c r="E44"/>
</calcChain>
</file>

<file path=xl/sharedStrings.xml><?xml version="1.0" encoding="utf-8"?>
<sst xmlns="http://schemas.openxmlformats.org/spreadsheetml/2006/main" count="1227" uniqueCount="881">
  <si>
    <t>Đơn vị: Triệu đồng</t>
  </si>
  <si>
    <t>CÁC CHỈ TIÊU</t>
  </si>
  <si>
    <t xml:space="preserve">Tổng số </t>
  </si>
  <si>
    <t>Trong đó</t>
  </si>
  <si>
    <t>Tỉnh thu</t>
  </si>
  <si>
    <t>A</t>
  </si>
  <si>
    <t xml:space="preserve">I- NGÀNH THUẾ THU </t>
  </si>
  <si>
    <t xml:space="preserve">1-Thu từ XNQD  </t>
  </si>
  <si>
    <t xml:space="preserve">         - Thu DN trong nước</t>
  </si>
  <si>
    <t xml:space="preserve">         - Thu từ DN nước ngoài</t>
  </si>
  <si>
    <t>2-Thu CTN và dịch vụ NQD</t>
  </si>
  <si>
    <t>II-THU KHÁC NGÂN SÁCH</t>
  </si>
  <si>
    <t>III-THU TẠI XÃ</t>
  </si>
  <si>
    <t>B- CÁC KHOẢN THU ĐỂ LẠI CHI QUẢN LÝ QUA NSNN</t>
  </si>
  <si>
    <t xml:space="preserve">Thu học phí </t>
  </si>
  <si>
    <t>Thu viện phí</t>
  </si>
  <si>
    <t>Phí môi trường</t>
  </si>
  <si>
    <t xml:space="preserve">Thu viện trợ </t>
  </si>
  <si>
    <t xml:space="preserve">Thu hồi dự án khoa học </t>
  </si>
  <si>
    <t xml:space="preserve">Thu từ kết quả chống buôn lậu, xử phạt, tịch thu cấp lại </t>
  </si>
  <si>
    <t xml:space="preserve">Thu đóng góp XDCS hạ tầng tại xã </t>
  </si>
  <si>
    <t xml:space="preserve">Thu từ các hoạt động HCSN, các khoản thu khác </t>
  </si>
  <si>
    <t>Tổng thu NSNN trên địa bàn (A+B+C)</t>
  </si>
  <si>
    <t xml:space="preserve">                * Thu NSĐP </t>
  </si>
  <si>
    <t xml:space="preserve"> D- THU BỔ SUNG TỪ NGÂN SÁCH CẤP TRÊN</t>
  </si>
  <si>
    <t>1. Bổ sung cân đối,CCTL, CĐCS</t>
  </si>
  <si>
    <t xml:space="preserve"> - Bổ sung có MT bằng vốn trong nước</t>
  </si>
  <si>
    <t xml:space="preserve"> - Bổ sung có MT bằng vốn nước ngoài</t>
  </si>
  <si>
    <t>F- THU KẾT DƯ NGÂN SÁCH NĂM TRƯỚC</t>
  </si>
  <si>
    <t>G-THU VAY THEO KHOẢN 3 ĐIỀU 8 LUẬT NSNN</t>
  </si>
  <si>
    <t>TỔNG THU NSĐP</t>
  </si>
  <si>
    <t>C- THU HẢI QUAN</t>
  </si>
  <si>
    <t>A- NGÀNH THUẾ THU VÀ THU KHÁC NGÂN SÁCH</t>
  </si>
  <si>
    <t>H- CHUYỂN NGUỒN</t>
  </si>
  <si>
    <t>4-Thu cấp quyền sử dụng đất</t>
  </si>
  <si>
    <t>5-Tiền thuê đất, mặt nước</t>
  </si>
  <si>
    <t>6-Lệ phí trước bạ</t>
  </si>
  <si>
    <t>7-Thu phí và lệ phí</t>
  </si>
  <si>
    <t>8-Thu xổ số kiến thiết</t>
  </si>
  <si>
    <t>9-Thuế thu nhập cá nhân</t>
  </si>
  <si>
    <t>10-Thuế bảo vệ môi trường</t>
  </si>
  <si>
    <t xml:space="preserve">Chia ra:    * Thu NSTW </t>
  </si>
  <si>
    <t xml:space="preserve">  Trong đó: - Thu phạt ATGT </t>
  </si>
  <si>
    <t>Huyện, xã thu</t>
  </si>
  <si>
    <t>3-Thuế sử dụng đất phi nông nghiệp</t>
  </si>
  <si>
    <t>Thu phí dịch vụ VH, TT, DL</t>
  </si>
  <si>
    <t>2. Bổ sung nguồn thực hiện CCTL</t>
  </si>
  <si>
    <t>TT</t>
  </si>
  <si>
    <t>Chỉ tiêu</t>
  </si>
  <si>
    <t>Dự toán năm 2015</t>
  </si>
  <si>
    <t xml:space="preserve">C¸c chØ tiªu </t>
  </si>
  <si>
    <t>Tổng số</t>
  </si>
  <si>
    <t>NS tỉnh</t>
  </si>
  <si>
    <t>NS huyện</t>
  </si>
  <si>
    <t>NS xã</t>
  </si>
  <si>
    <t>TỔNG CHI NSĐP</t>
  </si>
  <si>
    <t>I</t>
  </si>
  <si>
    <t>CHI ĐẦU TƯ PHÁT TRIỂN</t>
  </si>
  <si>
    <t>Chi đầu tư XDCB</t>
  </si>
  <si>
    <t>a</t>
  </si>
  <si>
    <t xml:space="preserve">Chi ĐT XDCB tập trung trong nước </t>
  </si>
  <si>
    <t>Trong đó:</t>
  </si>
  <si>
    <t>b</t>
  </si>
  <si>
    <t>Vốn ĐT XDCB nước ngoài</t>
  </si>
  <si>
    <t>c</t>
  </si>
  <si>
    <t xml:space="preserve">Đầu tư có mục tiêu từ NSTW </t>
  </si>
  <si>
    <t>d</t>
  </si>
  <si>
    <t>Đầu tư hỗ trợ Doanh nghiệp</t>
  </si>
  <si>
    <t>Chi đầu tư từ nguồn viện trợ phi chính phủ</t>
  </si>
  <si>
    <t>Chi đầu tư từ nguồn để lại theo chế độ quy định</t>
  </si>
  <si>
    <t>Cấp lại có mục tiêu vốn xổ kiến kiến thiết</t>
  </si>
  <si>
    <t>Tiền cấp quyền sử dụng đất</t>
  </si>
  <si>
    <t xml:space="preserve"> Trong đó:</t>
  </si>
  <si>
    <t xml:space="preserve"> - Trích quỹ đất của tỉnh</t>
  </si>
  <si>
    <t xml:space="preserve"> - Nguồn tiền đất còn lại </t>
  </si>
  <si>
    <t xml:space="preserve">   + Theo Đề án Phát triển Quỹ đất</t>
  </si>
  <si>
    <t xml:space="preserve">   + Theo Nguồn vay đầu tư của BTC trên địa bàn TPHT, TXHL</t>
  </si>
  <si>
    <t xml:space="preserve">   + Đất hạ tầng tái định cư dự án Formosa</t>
  </si>
  <si>
    <t xml:space="preserve">   + Trên địa bàn TXHL</t>
  </si>
  <si>
    <t xml:space="preserve">  + Tiền đất PS trên các địa bàn khác</t>
  </si>
  <si>
    <t xml:space="preserve"> * Phân bổ như sau</t>
  </si>
  <si>
    <t xml:space="preserve">  + Đầu tư các mục tiêu do Huyện xã quản lý</t>
  </si>
  <si>
    <t>Chi đầu tư từ nguồn đóng góp XDCSHT, khác</t>
  </si>
  <si>
    <t>Chi đầu tư từ nguồn tăng thu NSĐP</t>
  </si>
  <si>
    <t>II</t>
  </si>
  <si>
    <t>CHI THƯỜNG XUYÊN</t>
  </si>
  <si>
    <t>Sự nghiệp kinh tế</t>
  </si>
  <si>
    <t>1.1</t>
  </si>
  <si>
    <t>Chi sự nghiệp NN, TL, thủy sản (Bao gồm: Tăng biên chế; Các chính sách khuyến nông, khuyên lâm; Chương trình giống cây con, hỗ trợ sản xuất và các chương trình, chính sách trong lĩnh vực nông nghiệp và nông thôn)</t>
  </si>
  <si>
    <t xml:space="preserve">Trong đó:   - Vườn Bảo tồn TN Vũ Quang </t>
  </si>
  <si>
    <t xml:space="preserve">                 - Quản lý bảo vệ rừng theo QĐ 24 (Nguồn SN-NSTW) </t>
  </si>
  <si>
    <t>1.2</t>
  </si>
  <si>
    <t>Sự nghiệp Kiểm Lâm</t>
  </si>
  <si>
    <t>1.3</t>
  </si>
  <si>
    <t>Sự nghiệp công thương (CS dùng hàng việt, TTSP)</t>
  </si>
  <si>
    <t>1.4</t>
  </si>
  <si>
    <t>Phòng chống khắc phục thiên tai</t>
  </si>
  <si>
    <t>1.5</t>
  </si>
  <si>
    <t>1.6</t>
  </si>
  <si>
    <t>Sự nghiệp tài nguyên, đất đai</t>
  </si>
  <si>
    <t>1.7</t>
  </si>
  <si>
    <t>Đoàn ra, đoàn vào</t>
  </si>
  <si>
    <t>1.8</t>
  </si>
  <si>
    <t>Các hội nghề nghiệp, xã hội</t>
  </si>
  <si>
    <t>1.9</t>
  </si>
  <si>
    <t>Sự nghiệp xây dựng</t>
  </si>
  <si>
    <t>1.10</t>
  </si>
  <si>
    <t>1.11</t>
  </si>
  <si>
    <t xml:space="preserve"> Bổ sung tiền lương, BHTN, BHXH các SNKT, HNN</t>
  </si>
  <si>
    <t>1.12</t>
  </si>
  <si>
    <t>CS trợ giá, Hộ ngèo vùng KK(QĐ số 102/TTg), NV khác</t>
  </si>
  <si>
    <t>Bù lỗ phát hành ấn phẩm, nhiệm vụ khác</t>
  </si>
  <si>
    <t xml:space="preserve"> - Bù lỗ báo, báo ĐT + tiền nhuận bút, khác</t>
  </si>
  <si>
    <t xml:space="preserve"> - Bù lỗ tạp chí tư tưởng</t>
  </si>
  <si>
    <t xml:space="preserve"> - Ban tin Dân vận</t>
  </si>
  <si>
    <t xml:space="preserve"> - Ban biên soạn Lịch sử Đảng (Bao gồm in sách phục vụ đại hội Đảng bộ Tỉnh)</t>
  </si>
  <si>
    <t xml:space="preserve"> - Dự kiến bố trí Trang Webste Tỉnh ủy (phân bổ sau)</t>
  </si>
  <si>
    <t xml:space="preserve"> - Tạp chí Ban Nội chính</t>
  </si>
  <si>
    <t xml:space="preserve"> - Giao ban Báo chí (Chuyển từ Sở TT Truyền thông sang)</t>
  </si>
  <si>
    <t xml:space="preserve"> - Các nhiệm vụ khác</t>
  </si>
  <si>
    <t>1.13</t>
  </si>
  <si>
    <t>1.14</t>
  </si>
  <si>
    <t>Chi trả phí vay BTC để thực hiện các DA</t>
  </si>
  <si>
    <t>1.15</t>
  </si>
  <si>
    <t>Hỗ trợ khuyến khích công tác thu ngân sách (các cơ quan thu)</t>
  </si>
  <si>
    <t>1.16</t>
  </si>
  <si>
    <t>1.17</t>
  </si>
  <si>
    <t xml:space="preserve">Chi từ nguồn phí để lại chi </t>
  </si>
  <si>
    <t>1.18</t>
  </si>
  <si>
    <t xml:space="preserve">Sự nghiệp KT khác </t>
  </si>
  <si>
    <t>Chi sự nghiệp môi trường</t>
  </si>
  <si>
    <t xml:space="preserve"> -  Hỗ trợ thực hiện các Đề án (Ứng phó tràn dầu; Trám lấp giếng; Điều tra tồn lưu hóa chất thuốc BVTV)</t>
  </si>
  <si>
    <t xml:space="preserve"> - Phí môi trường nộp vào NS cấp lại, phí để lại chi</t>
  </si>
  <si>
    <t>Sự nghiệp giáo dục đào tạo</t>
  </si>
  <si>
    <t xml:space="preserve"> - Sự nghiệp giáo dục</t>
  </si>
  <si>
    <t xml:space="preserve">  + NS giao, Học bổng HSDT nội trú, trường THPT chuyên</t>
  </si>
  <si>
    <t xml:space="preserve"> + Chi từ nguồn phí, lệ phí, sự nghiệp, khác</t>
  </si>
  <si>
    <t xml:space="preserve"> + Bổ sung TL, PC; CĐ theo NĐ61, 116 CP</t>
  </si>
  <si>
    <t xml:space="preserve"> + Dự kiến tăng biên chế SN, hỗ trợ xử lý dôi dư</t>
  </si>
  <si>
    <t xml:space="preserve"> + Mua sắm, sửa chữa CSVC, trường lớp</t>
  </si>
  <si>
    <t xml:space="preserve"> + Phụ cấp thâm niên nghề GD, ĐT theo NĐ 54/CP</t>
  </si>
  <si>
    <t xml:space="preserve"> + Ứng dụng phần mềm QLTCSNGD, nhiệm vụ khác</t>
  </si>
  <si>
    <t xml:space="preserve"> + Thu hồi tạm ứng </t>
  </si>
  <si>
    <t xml:space="preserve"> - Sự nghiệp đào tạo</t>
  </si>
  <si>
    <t xml:space="preserve"> + Tăng cường CSVC các cơ sở dạy nghề</t>
  </si>
  <si>
    <t xml:space="preserve"> + Đào tạo CA xã (PL CA xã)  </t>
  </si>
  <si>
    <t xml:space="preserve"> + Đào tạo hoàn thiện THCN QS xã (QĐ số 779/TTg)</t>
  </si>
  <si>
    <t xml:space="preserve"> + Đào tạo lý luận chính trị, chuyên đề theo KH của Tỉnh ủy</t>
  </si>
  <si>
    <t xml:space="preserve"> + Chi từ nguồn phí, lệ phí</t>
  </si>
  <si>
    <t xml:space="preserve"> + BSTL, BHXH, CĐ theo NĐ 116/NĐCP, CSCĐ khác</t>
  </si>
  <si>
    <t>Sự nghiệp y tế</t>
  </si>
  <si>
    <t xml:space="preserve"> - Chi từ nguồn phí, lệ phí thu để lại chi</t>
  </si>
  <si>
    <t xml:space="preserve"> - Phụ cấp độc hại, Chương trình HIV, VS an toàn thực phẩm</t>
  </si>
  <si>
    <t>Sự nghiệp văn hóa, thể thao, du lịch</t>
  </si>
  <si>
    <t xml:space="preserve"> - Ngân sách cấp (KP thường xuyên)</t>
  </si>
  <si>
    <t xml:space="preserve"> - Trợ cấp tai nạn, trợ cấp nghỉ thi đấu</t>
  </si>
  <si>
    <t xml:space="preserve">   + Hội Văn học nghệ thuật</t>
  </si>
  <si>
    <t xml:space="preserve">   + Hội nhà báo</t>
  </si>
  <si>
    <t xml:space="preserve"> - Chế độ DD HLV, VĐV thành tích cao, thi đấu, khác</t>
  </si>
  <si>
    <t xml:space="preserve"> - Bảo vệ di tích theo QĐ 26, BH Vận động viên</t>
  </si>
  <si>
    <t xml:space="preserve"> - BCĐ phong trào đoàn kết toàn dân, Đội TT lưu động</t>
  </si>
  <si>
    <t>Sự nghiệp phát thanh, truyền hình</t>
  </si>
  <si>
    <t xml:space="preserve"> - Bổ sung PTTH vùng lõm, trạm phát lại </t>
  </si>
  <si>
    <t xml:space="preserve"> - Bổ sung nhuận bút</t>
  </si>
  <si>
    <t xml:space="preserve"> - Phát sóng kênh truyền hình Hà Tĩnh lên vệ tinh</t>
  </si>
  <si>
    <t>Sự nghiệp công nghệ thông tin</t>
  </si>
  <si>
    <t xml:space="preserve"> - Sàn giao dịch Điện tử</t>
  </si>
  <si>
    <t xml:space="preserve"> - Cụm thông tin đối ngoại Cầu treo</t>
  </si>
  <si>
    <t xml:space="preserve"> - Xây dựng trang Web Hà Tĩnh - Bolykhamxay</t>
  </si>
  <si>
    <t>Sự nghiệp khoa học công nghệ</t>
  </si>
  <si>
    <t xml:space="preserve"> - Ngân sách cấp (trong đó Quỹ khoa học: 3 tỷ)</t>
  </si>
  <si>
    <t xml:space="preserve"> - Hỗ trợ các Dự án, nhiệm vụ khoa học (NSTW)</t>
  </si>
  <si>
    <t>Sự nghiệp đảm bảo xã hội</t>
  </si>
  <si>
    <t xml:space="preserve"> - Giám định y khoa</t>
  </si>
  <si>
    <t xml:space="preserve"> - Sự nghiệp chăm sóc trẻ em và KHH GĐ </t>
  </si>
  <si>
    <t>Trong đó:  - CT CS Trẻ em có hoàn cảnh ĐB KK (Qũy BTTE)</t>
  </si>
  <si>
    <t xml:space="preserve">                  - SN chăm sóc trẻ em (Sở LĐ-TBXH)</t>
  </si>
  <si>
    <t xml:space="preserve"> - Chương trình QG về bảo vệ trẻ em (NSTW)</t>
  </si>
  <si>
    <t xml:space="preserve"> - Chương trình hành động về phòng chồng mại dâm (NSTW) </t>
  </si>
  <si>
    <t xml:space="preserve"> - ĐA trợ giúp XH và PH chức năng cho người tâm thần (NSTW)</t>
  </si>
  <si>
    <t xml:space="preserve"> - Chính sách cho gia đình chính sách, TB, LS</t>
  </si>
  <si>
    <t xml:space="preserve"> - Chính sách, chế độ đối với cán bộ thuộc diện TU quản lý</t>
  </si>
  <si>
    <t xml:space="preserve"> - Chương trình bố trí dân cư (NSTW)</t>
  </si>
  <si>
    <t xml:space="preserve"> - Chương trình dinh dưỡng</t>
  </si>
  <si>
    <t xml:space="preserve"> - CT QG về bình đẳng giới (NSTW)</t>
  </si>
  <si>
    <t xml:space="preserve"> - ĐA phát triển nghề Công tác xã hội (NSTW)</t>
  </si>
  <si>
    <t xml:space="preserve"> - Chính sách chế độ đảm bảo xã hội khác</t>
  </si>
  <si>
    <t xml:space="preserve">  Tr đó:  + Sàn GD việc làm</t>
  </si>
  <si>
    <t xml:space="preserve">             + Điều tra cung lao động</t>
  </si>
  <si>
    <t xml:space="preserve">             + Quỹ GQVL người tàn tật</t>
  </si>
  <si>
    <t xml:space="preserve">             + Hoạt động của Ban công tác người CT</t>
  </si>
  <si>
    <t xml:space="preserve">             + Hỗ trợ điều dưỡng</t>
  </si>
  <si>
    <t xml:space="preserve">             + Quỹ KTLĐ sáng tạo và CG người mù gặp nạn</t>
  </si>
  <si>
    <t xml:space="preserve">             + Các đối tượng nghiện Ma túy</t>
  </si>
  <si>
    <t xml:space="preserve"> - CĐCS, BHYT cận nghèo, CĐ gia đình CS ...</t>
  </si>
  <si>
    <t xml:space="preserve"> -  CĐCS và BHYT CCB, TNXP</t>
  </si>
  <si>
    <t xml:space="preserve"> - CS BHYT trẻ em, các đối tượng khác </t>
  </si>
  <si>
    <t>Chi quốc phòng, BP, biên giới</t>
  </si>
  <si>
    <t xml:space="preserve"> - Chi quân sự địa phương</t>
  </si>
  <si>
    <t xml:space="preserve"> + Huấn luyện CĐ, TT; diễn tập, Dự bị động viên... </t>
  </si>
  <si>
    <t xml:space="preserve"> + Hoạt động ban chỉ đạo ATLC</t>
  </si>
  <si>
    <t xml:space="preserve"> + Báo quân đội </t>
  </si>
  <si>
    <t xml:space="preserve"> + ĐTHL xã Đội trưởng </t>
  </si>
  <si>
    <t xml:space="preserve"> + Kinh phí sàng lọc HIV cho bộ đội nhập ngũ </t>
  </si>
  <si>
    <t xml:space="preserve"> + Chi hoạt động thường xuyên, CSVC nhà khách</t>
  </si>
  <si>
    <t xml:space="preserve"> + Các chính sách chế độ về Quân sự</t>
  </si>
  <si>
    <t xml:space="preserve"> + Hoạt động Hội đồng GDAN-QP</t>
  </si>
  <si>
    <t xml:space="preserve"> - Cho công tác biên phòng, biên giới</t>
  </si>
  <si>
    <t xml:space="preserve"> + Chi công tác biên giới </t>
  </si>
  <si>
    <t xml:space="preserve"> + Chi công tác biên phòng và các nhiệm vụ khác</t>
  </si>
  <si>
    <t xml:space="preserve">Chi an ninh </t>
  </si>
  <si>
    <t xml:space="preserve"> - Hệ thống mạng, thông tin thuộc Trung tâm nghiệp vụ LL an ninh (Theo VB số 4461/UBND-CNTT của UBND tỉnh)</t>
  </si>
  <si>
    <t xml:space="preserve"> - Kỷ niệm 70 năm ngày truyền thống lực lượng CA nhân dân</t>
  </si>
  <si>
    <t xml:space="preserve"> - Các chính sách, nhiệm vụ đột xuất khác về ANTTĐP</t>
  </si>
  <si>
    <t>Chi quản lý hành chính</t>
  </si>
  <si>
    <t xml:space="preserve"> - Quản lý nhà nước</t>
  </si>
  <si>
    <t xml:space="preserve"> - Hoạt động HĐND tỉnh</t>
  </si>
  <si>
    <t xml:space="preserve"> - Dự kiến nhiệm vụ đột xuất của cấp ủy</t>
  </si>
  <si>
    <t xml:space="preserve"> - Tổ chức chính trị xã hội</t>
  </si>
  <si>
    <t xml:space="preserve"> - Sự nghiệp khác </t>
  </si>
  <si>
    <t xml:space="preserve"> - Đối ứng các dự án HCSN</t>
  </si>
  <si>
    <t xml:space="preserve"> - Tuyên truyền giáo dục pháp luật; Kinh phí mua hộ tịch, hộ khẩu; Xây dựng văn bản PL, Hỗ trợ PL cho DN  </t>
  </si>
  <si>
    <t xml:space="preserve"> - Trung tâm xúc tiến đầu tư </t>
  </si>
  <si>
    <t xml:space="preserve"> + TT thuộc Sở Kế hoạch và Đầu tư</t>
  </si>
  <si>
    <t xml:space="preserve"> + TT thuộc Khu kinh tế Vũng áng</t>
  </si>
  <si>
    <t xml:space="preserve"> - Quản lý giá tài sản công</t>
  </si>
  <si>
    <t xml:space="preserve"> - Công tác địa giới hành chính (Sở Nội vụ)</t>
  </si>
  <si>
    <t xml:space="preserve"> - Hỗ hoạt động các Ban kiêm nhiệm</t>
  </si>
  <si>
    <t xml:space="preserve"> - Quỹ thi đua khen thưởng tỉnh</t>
  </si>
  <si>
    <t xml:space="preserve"> - Thực hiện QĐ 3115/VPTW (cả khối trực thuộc)</t>
  </si>
  <si>
    <t xml:space="preserve"> - Chi từ nguồn phí, lệ phí HCSN để lại chi</t>
  </si>
  <si>
    <t xml:space="preserve"> - Bồi dưỡng kiến thức QLHCNN cho CC cấp xã</t>
  </si>
  <si>
    <t xml:space="preserve"> - Hỗ trợ các nhiệm vụ thanh tra, kiểm tra</t>
  </si>
  <si>
    <t xml:space="preserve"> - Phụ cấp công vụ, Đoàn thể theo NĐ 34, HD số 05/TW</t>
  </si>
  <si>
    <t xml:space="preserve"> - DK Kinh phí thực hiện đối với các TCCS Đảng (NSTW)</t>
  </si>
  <si>
    <t>Chi ĐH, kỷ niệm ngày lễ lớn, kỷ niệm ngành</t>
  </si>
  <si>
    <t>Chi từ kết quả thu được để lại theo chế độ, XP ATGT</t>
  </si>
  <si>
    <t>Hỗ trợ các cơ quan pháp luật (Viện, Tòa, TH án…..)</t>
  </si>
  <si>
    <t>Chính sách tôn giáo</t>
  </si>
  <si>
    <t>DK chính sách mới do tỉnh ban hành</t>
  </si>
  <si>
    <t>Chi khác ngân sách</t>
  </si>
  <si>
    <t xml:space="preserve"> Chế độ ưu đãi CB, CC, VC theo NĐ 116/CP…..</t>
  </si>
  <si>
    <t>DK thực hiện pháp lệnh CA xã (TP và CĐCS)</t>
  </si>
  <si>
    <t xml:space="preserve"> Trong đó  - NV CQ quân sự các cấp (BCHQS tỉnh)</t>
  </si>
  <si>
    <t xml:space="preserve">                 - Các cấp NS huyện xã (PC, TC, NC…)</t>
  </si>
  <si>
    <t xml:space="preserve">                 - Các nhiệm vụ, CĐCS khác về DQTV</t>
  </si>
  <si>
    <t>Hỗ trợ bảo vệ và phát triển đất lúa (NSTW)</t>
  </si>
  <si>
    <t>III</t>
  </si>
  <si>
    <t>CÁC ĐỀ ÁN, CS, NV PHÁT TRIỂN KT-XH CỦA TỈNH</t>
  </si>
  <si>
    <t>Lĩnh vực kinh tế</t>
  </si>
  <si>
    <t xml:space="preserve"> - CS Xuất khẩu</t>
  </si>
  <si>
    <t xml:space="preserve"> - Bổ sung vốn cho NH Chính sách </t>
  </si>
  <si>
    <t xml:space="preserve"> - CS Hỗ trợ DN theo QĐ 07/QĐ-UBND</t>
  </si>
  <si>
    <t xml:space="preserve"> - Quỹ bảo lãnh DN vừa và nhỏ</t>
  </si>
  <si>
    <t xml:space="preserve"> - CS BT, GPMB các dự án</t>
  </si>
  <si>
    <t xml:space="preserve"> - CS TH Đề án PT Cụm CN</t>
  </si>
  <si>
    <t xml:space="preserve"> - Hỗ trợ DN đầu tư vào lĩnh vực NN và NT</t>
  </si>
  <si>
    <t xml:space="preserve"> - Bổ sung quỹ ĐTPT địa phương</t>
  </si>
  <si>
    <t xml:space="preserve"> - Chương trình XD nông thôn mới </t>
  </si>
  <si>
    <t xml:space="preserve"> - Hỗ trợ kiến thiết thị chính ngoài định mức</t>
  </si>
  <si>
    <t xml:space="preserve"> + Thành Phố Hà Tĩnh</t>
  </si>
  <si>
    <t xml:space="preserve"> + Thị xã Hồng Lĩnh</t>
  </si>
  <si>
    <t xml:space="preserve"> + Các nhiệm vụ KTTC khác</t>
  </si>
  <si>
    <t xml:space="preserve"> - ĐA bảo quản chế biến sản phẩm chủ yếu</t>
  </si>
  <si>
    <t xml:space="preserve"> - Đề án QLBV và PT rừng</t>
  </si>
  <si>
    <t xml:space="preserve"> - Hỗ trợ PC dịch bệnh nguy hiểm trong chăn nuôi</t>
  </si>
  <si>
    <t xml:space="preserve"> - Tăng bổ sung Quỹ HTX</t>
  </si>
  <si>
    <t xml:space="preserve"> - CS thực hiện Đề án Phát triển Thương mại Nông thôn</t>
  </si>
  <si>
    <t xml:space="preserve"> - Dự án kiêm kê đo đạc cấp giấy CNQSD đất</t>
  </si>
  <si>
    <t xml:space="preserve"> - Chính sách hỗ trợ sản xuất lợn nái 100% máu ngoại</t>
  </si>
  <si>
    <t xml:space="preserve"> - Chính sách thủy sản (Nuôi cá)</t>
  </si>
  <si>
    <t xml:space="preserve"> - Chính sách Bò nhập ngoại </t>
  </si>
  <si>
    <t xml:space="preserve"> - Đề án giao đất, giao rừng</t>
  </si>
  <si>
    <t xml:space="preserve"> - Chính sách hỗ trợ công nghiệp phụ trợ</t>
  </si>
  <si>
    <t xml:space="preserve"> - Chính sách hỗ trợ công nghiệp chế biến (Lâm sản, Hải sản, Nông sản, khác …)</t>
  </si>
  <si>
    <t>Lĩnh vực môi trường</t>
  </si>
  <si>
    <t xml:space="preserve"> - Đối ứng DA rác thải BV, Xử lý tồn dư Thuốc BVTV, khác</t>
  </si>
  <si>
    <t xml:space="preserve"> - Bổ sung sự nghiệp môi trường đô thị ngoài định mức</t>
  </si>
  <si>
    <t>Lĩnh vực giáo dục và đào tạo</t>
  </si>
  <si>
    <t xml:space="preserve"> - Chính sách Phát triển Đại học HT</t>
  </si>
  <si>
    <t xml:space="preserve"> - CS hỗ trợ Trường CĐ Y chuyển địa điểm mới </t>
  </si>
  <si>
    <t xml:space="preserve"> - Đề án phát triển giáo dục đến năm 2015 (Bao gồm tăng cường CSVC)</t>
  </si>
  <si>
    <t xml:space="preserve"> - Hỗ trợ XD một số trường học mới sát nhập (ưu tiên xử lý cấp bách cho các trường có cơ sở vật chất quá yếu)</t>
  </si>
  <si>
    <t xml:space="preserve"> - Đề án dạy ngoại ngữ</t>
  </si>
  <si>
    <t xml:space="preserve"> - Ký túc xá Trường Năng khiếu tỉnh</t>
  </si>
  <si>
    <t>Lĩnh vực y tế</t>
  </si>
  <si>
    <t xml:space="preserve"> - Quỹ khám chữa bệnh cho người nghèo</t>
  </si>
  <si>
    <t xml:space="preserve"> </t>
  </si>
  <si>
    <t xml:space="preserve"> - Đề án phòng chống HIV</t>
  </si>
  <si>
    <t xml:space="preserve"> - Bệnh viện Đa khoa Nam Hà Tĩnh</t>
  </si>
  <si>
    <t xml:space="preserve"> - Đề án về Công tác Dân số KHHGĐ</t>
  </si>
  <si>
    <t>Lĩnh vực phát thanh truyền hình, CNTT</t>
  </si>
  <si>
    <t xml:space="preserve"> - Phát sóng trên vệ tinh theo chủ trương của tỉnh</t>
  </si>
  <si>
    <t xml:space="preserve"> - Đề án hỗ trợ Đài PT không dây cho 1 số xã KK, vùng sâu</t>
  </si>
  <si>
    <t xml:space="preserve"> - Hỗ trợ trang bị phương tiện hoạt động (Xe chuyên dùng cho Đài truyền hình tỉnh)</t>
  </si>
  <si>
    <t>Lĩnh vực xã hội</t>
  </si>
  <si>
    <t xml:space="preserve"> - CS hỗ trợ nhà ở cho Công nhân</t>
  </si>
  <si>
    <t xml:space="preserve"> - Quỹ Giải quyết việc làm</t>
  </si>
  <si>
    <t xml:space="preserve"> - Đề án về công tác Phụ nữ theo các QĐ, NĐ của CP: nuôi dạy con, giáo dục phẩm chất đạo đức, dạy nghề phụ nữ</t>
  </si>
  <si>
    <t>Lĩnh vực QLHC</t>
  </si>
  <si>
    <t xml:space="preserve"> - Đề án CNTT khối Đảng</t>
  </si>
  <si>
    <t xml:space="preserve"> - Đề án khu công nghệ tập trung của tỉnh</t>
  </si>
  <si>
    <t xml:space="preserve"> - Đề án ứng dụng CNTT CCHC huyện Vũ Quang (QĐ số 3388 của UBND tỉnh)</t>
  </si>
  <si>
    <t xml:space="preserve"> - KP Chuẩn bị thành lập TX Hoành Sơn (Bao gồm cả xây dựng cơ sở vật chất ban đầu)</t>
  </si>
  <si>
    <t xml:space="preserve"> - Trang điện tử Hội nhà Báo</t>
  </si>
  <si>
    <t>Lĩnh vực văn hóa, thể dục, thể thao</t>
  </si>
  <si>
    <t xml:space="preserve"> - Bổ sung kinh phí  ngoài định mức cho TP Hà Tĩnh</t>
  </si>
  <si>
    <t xml:space="preserve"> - Tu bổ di tích Văn hóa cấp tỉnh</t>
  </si>
  <si>
    <t xml:space="preserve"> - Tăng cường CSVC, TCVH cơ sở theo NQ HĐND</t>
  </si>
  <si>
    <t xml:space="preserve"> - Đề án Phát triển Du lịch</t>
  </si>
  <si>
    <t xml:space="preserve"> - Bảo tồn, phát huy Ví, Giặm Nghệ Tĩnh và đón nhận bằng công nhận Dân ca Ví, Dặm (Trong đó bảo tồn 2 tỷ)</t>
  </si>
  <si>
    <t xml:space="preserve"> - Kỷ niệm 250 năm ngày sinh Nguyễn Du</t>
  </si>
  <si>
    <t xml:space="preserve"> - Tăng cường thiết bị đồ dùng cho Thư viện tỉnh</t>
  </si>
  <si>
    <t>Chính sách khác</t>
  </si>
  <si>
    <t xml:space="preserve"> - Hợp tác đầu tư công tư (PPP)</t>
  </si>
  <si>
    <t xml:space="preserve"> - Bổ sung vốn đối ứng ODA gồm cả HCSN</t>
  </si>
  <si>
    <t xml:space="preserve"> - Phát triển KTXH các xã ảnh hưởng Khai thác Mỏ sắt</t>
  </si>
  <si>
    <t xml:space="preserve"> - Bổ sung vốn hạ tầng Khu kinh tế tỉnh (Bố trí thu hồi vốn vay Quỹ đầu tư phát triển)</t>
  </si>
  <si>
    <t xml:space="preserve"> - Bổ sung quỹ hỗ trợ nông dân (Hội Nông dân)</t>
  </si>
  <si>
    <t xml:space="preserve"> - Hỗ trợ CSHT các khu SX tập trung </t>
  </si>
  <si>
    <t xml:space="preserve"> - Kiến thiết thị chính</t>
  </si>
  <si>
    <t xml:space="preserve"> - Đầu tư Trung tâm Logistics Vũng Áng</t>
  </si>
  <si>
    <t xml:space="preserve"> - Đầu tư Khu trung tâm Hành chính tỉnh Hà Tĩnh</t>
  </si>
  <si>
    <t xml:space="preserve">Trả nợ vay </t>
  </si>
  <si>
    <t>IV</t>
  </si>
  <si>
    <t>CHI MỘT SỐ NHIỆM VỤ BTC HỖ TRỢ</t>
  </si>
  <si>
    <t>V</t>
  </si>
  <si>
    <t>DỰ PHÒNG NGÂN SÁCH</t>
  </si>
  <si>
    <t>VI</t>
  </si>
  <si>
    <t>CHI BỔ SUNG QUỸ DỰ TRỮ TÀI CHÍNH</t>
  </si>
  <si>
    <t>VII</t>
  </si>
  <si>
    <t>VIII</t>
  </si>
  <si>
    <t>IX</t>
  </si>
  <si>
    <t>KINH PHÍ THỰC HIỆN QĐ 168,186; VÙNG CÓ ĐK KT-XH KHÓ KHĂN</t>
  </si>
  <si>
    <t>X</t>
  </si>
  <si>
    <t xml:space="preserve">HỖ TRỢ CÁC ĐP (ẢNH HƯỞNG XD CÁC DỰ ÁN TRỌNG ĐIỂM) </t>
  </si>
  <si>
    <t>XI</t>
  </si>
  <si>
    <t>TĂNG BIÊN CHẾ HCSN THEO CÁC QĐ UBND TỈNH, KHÁC</t>
  </si>
  <si>
    <t>XII</t>
  </si>
  <si>
    <t>KINH PHÍ CHUẨN BỊ ĐỘNG VIÊN (NSTW)</t>
  </si>
  <si>
    <t>XIII</t>
  </si>
  <si>
    <t>TH CÁC CS, ĐA, NV KHÁC DO HUYỆN XÃ LÝ</t>
  </si>
  <si>
    <t>XIV</t>
  </si>
  <si>
    <t>XV</t>
  </si>
  <si>
    <t>XVI</t>
  </si>
  <si>
    <t>THỰC HIỆN CÁC NV ĐỘT XUẤT KHỐI HX</t>
  </si>
  <si>
    <t>XVII</t>
  </si>
  <si>
    <t>CHÍNH SÁCH BÌNH ỔN GIÁ</t>
  </si>
  <si>
    <t>XVIII</t>
  </si>
  <si>
    <t>CHI CÁC CTMTQG</t>
  </si>
  <si>
    <t>Phụ lục số 05</t>
  </si>
  <si>
    <t>Đơn vị</t>
  </si>
  <si>
    <t>Tổng cộng</t>
  </si>
  <si>
    <t>Quốc doanh</t>
  </si>
  <si>
    <t>Đầu tư nước ngoài</t>
  </si>
  <si>
    <t>Ngoài QD</t>
  </si>
  <si>
    <t>Thu nhập cá nhân</t>
  </si>
  <si>
    <t>Trước bạ</t>
  </si>
  <si>
    <t>Phí</t>
  </si>
  <si>
    <t>Phi nông nghiệp</t>
  </si>
  <si>
    <t>Thuê đất</t>
  </si>
  <si>
    <t>Cấp quyền khai thác khoáng sản</t>
  </si>
  <si>
    <t>Tiền sử dụng đất</t>
  </si>
  <si>
    <t>Thu tại xã</t>
  </si>
  <si>
    <t>Thu khác ngân sách</t>
  </si>
  <si>
    <t>Huyện Kỳ Anh</t>
  </si>
  <si>
    <t>Huyện Cẩm Xuyên</t>
  </si>
  <si>
    <t>TP Hà Tĩnh</t>
  </si>
  <si>
    <t>Huyện Thạch Hà</t>
  </si>
  <si>
    <t>Huyện Can Lộc</t>
  </si>
  <si>
    <t>Huyện Đức Thọ</t>
  </si>
  <si>
    <t>Huyện Nghi Xuân</t>
  </si>
  <si>
    <t>Huyện Hương Sơn</t>
  </si>
  <si>
    <t>Huyện Hương Khê</t>
  </si>
  <si>
    <t>TX Hồng Lĩnh</t>
  </si>
  <si>
    <t>Huyện Vũ Quang</t>
  </si>
  <si>
    <t>Huyện Lộc Hà</t>
  </si>
  <si>
    <t>Kiểm tra</t>
  </si>
  <si>
    <t xml:space="preserve"> - Chi tiết điều tiết</t>
  </si>
  <si>
    <t>Chênh lệch</t>
  </si>
  <si>
    <t>Phụ lục số 06</t>
  </si>
  <si>
    <t>Thu NSNN trên địa bàn</t>
  </si>
  <si>
    <t>Thu ngân sách huyện, xã hưởng</t>
  </si>
  <si>
    <t>Thu bổ sung từ ngân sách cấp tỉnh</t>
  </si>
  <si>
    <t>Tổng thu ngân sách huyện</t>
  </si>
  <si>
    <t>Cộng</t>
  </si>
  <si>
    <t>NS cấp huyện</t>
  </si>
  <si>
    <t>NS cấp xã</t>
  </si>
  <si>
    <t xml:space="preserve"> - Chi tiết</t>
  </si>
  <si>
    <t>Phụ lục số 03</t>
  </si>
  <si>
    <t>Tổng chi ngân sách huyện</t>
  </si>
  <si>
    <t>1. Chi ngân sách cấp huyện</t>
  </si>
  <si>
    <t>2. Chi ngân sách cấp xã</t>
  </si>
  <si>
    <t>Chi đầu tư phát triển</t>
  </si>
  <si>
    <t>Chi thường xuyên</t>
  </si>
  <si>
    <t>Dự phòng</t>
  </si>
  <si>
    <t>TÊN ĐƠN VỊ</t>
  </si>
  <si>
    <t>Năm 2015</t>
  </si>
  <si>
    <t>Biên chế KH 2014</t>
  </si>
  <si>
    <t>Quỹ lương, phụ cấp và các khoản đóng góp theo lương, nghiệp vụ đặc thù</t>
  </si>
  <si>
    <t>ĐM chi khác</t>
  </si>
  <si>
    <t>Bổ sung từ 30 biên chế trở xuống</t>
  </si>
  <si>
    <t>Tổng ngân sách Nhà nước cấp</t>
  </si>
  <si>
    <t xml:space="preserve">Giao thu phí, lệ phí </t>
  </si>
  <si>
    <t>B</t>
  </si>
  <si>
    <t xml:space="preserve"> TỔNG CỘNG  </t>
  </si>
  <si>
    <t xml:space="preserve">Tổng số QLNN (A+B) </t>
  </si>
  <si>
    <t xml:space="preserve">Khối quản lý NN cấp I </t>
  </si>
  <si>
    <t xml:space="preserve">Sở Giáo dục Đào tạo </t>
  </si>
  <si>
    <t xml:space="preserve">Sở Xây dựng </t>
  </si>
  <si>
    <t xml:space="preserve">Sở Y tế </t>
  </si>
  <si>
    <t xml:space="preserve">Văn phòng ĐĐBQH và HĐND </t>
  </si>
  <si>
    <t xml:space="preserve">Trong đó hỗ trợ Đoàn ĐBQH </t>
  </si>
  <si>
    <t xml:space="preserve">Thanh tra tỉnh </t>
  </si>
  <si>
    <t xml:space="preserve">Kinh phí thường xuyên </t>
  </si>
  <si>
    <t xml:space="preserve">KP thu hồi được để lại giao trong dự toán (TT90) </t>
  </si>
  <si>
    <t xml:space="preserve">Sở Kế hoạch và Đầu tư </t>
  </si>
  <si>
    <t xml:space="preserve">Sở Tài chính </t>
  </si>
  <si>
    <t xml:space="preserve">Sở Nông nghiệp và PTNT </t>
  </si>
  <si>
    <t xml:space="preserve">Sở Tư pháp </t>
  </si>
  <si>
    <t xml:space="preserve">Sở Lao động TB&amp;XH </t>
  </si>
  <si>
    <t xml:space="preserve">Sở Công thương   </t>
  </si>
  <si>
    <t xml:space="preserve">Sở Văn hoá, Thể thao và Du lịch </t>
  </si>
  <si>
    <t xml:space="preserve">Sở Tài nguyên-Môi trường </t>
  </si>
  <si>
    <t xml:space="preserve">Sở Giao thông vận tải  </t>
  </si>
  <si>
    <t xml:space="preserve">Sở Khoa học công nghệ </t>
  </si>
  <si>
    <t xml:space="preserve">Sở Nội vụ  </t>
  </si>
  <si>
    <t xml:space="preserve">Văn phòng UBND tỉnh </t>
  </si>
  <si>
    <t xml:space="preserve">Sở Ngoại vụ </t>
  </si>
  <si>
    <t xml:space="preserve">Trong đó:  KP đoàn ra, đoàn vào </t>
  </si>
  <si>
    <t>Ban Quản lý khu kinh tế</t>
  </si>
  <si>
    <t xml:space="preserve">Sở Thông tin và Truyền Thông </t>
  </si>
  <si>
    <t>Văn phòng điều phối NTM</t>
  </si>
  <si>
    <t>Văn phòng Ban ATGT</t>
  </si>
  <si>
    <t>KP Bồi thường và chi trả bồi thường theo TT 71</t>
  </si>
  <si>
    <t xml:space="preserve">Đột xuất, tăng biên chế, nâng lương </t>
  </si>
  <si>
    <t xml:space="preserve">Đơn vị QLNN cấp II </t>
  </si>
  <si>
    <t xml:space="preserve">Ban thi đua khen thưởng </t>
  </si>
  <si>
    <t xml:space="preserve">Trong đó KP thi đua KT tỉnh </t>
  </si>
  <si>
    <t xml:space="preserve">Ban tôn giáo dân tộc </t>
  </si>
  <si>
    <t xml:space="preserve">Chi cục dân số - KHHGĐ </t>
  </si>
  <si>
    <t xml:space="preserve">Chi cục vệ sinh ATTP </t>
  </si>
  <si>
    <t xml:space="preserve">Chi cục phát triển nông thôn </t>
  </si>
  <si>
    <t xml:space="preserve">Chi cục KL + 11 Hạt KL các huyện + đội CĐ </t>
  </si>
  <si>
    <t xml:space="preserve">Chi cục bảo vệ môi trường </t>
  </si>
  <si>
    <t xml:space="preserve">Chi cục BVTV </t>
  </si>
  <si>
    <t xml:space="preserve">Chi cục Thú y </t>
  </si>
  <si>
    <t xml:space="preserve">Chi cục Lâm nghiệp </t>
  </si>
  <si>
    <t xml:space="preserve">Chi cục Quản lý đê điều </t>
  </si>
  <si>
    <t xml:space="preserve">Chi cục thuỷ lợi  </t>
  </si>
  <si>
    <t xml:space="preserve">Chi Cục Quản lý thị trường </t>
  </si>
  <si>
    <t xml:space="preserve">Chi cục khai thác và bảo vệ nguồn lợi thuỷ sản </t>
  </si>
  <si>
    <t xml:space="preserve">Chi cục nuôi trồng thuỷ sản </t>
  </si>
  <si>
    <t>Chi cục văn thư lưu trữ</t>
  </si>
  <si>
    <t xml:space="preserve">Chi cục tiêu chuẩn đo lường CL </t>
  </si>
  <si>
    <t xml:space="preserve">Thanh tra giao thông </t>
  </si>
  <si>
    <t xml:space="preserve">Thanh tra xây dựng </t>
  </si>
  <si>
    <t>Chi cục biển và hải đảo</t>
  </si>
  <si>
    <t xml:space="preserve">Cải cách HC IZO, chỉnh lý tài liệu: </t>
  </si>
  <si>
    <t xml:space="preserve">  - Cải cách HC IZO </t>
  </si>
  <si>
    <t xml:space="preserve">  - Chỉnh lý tài liệu </t>
  </si>
  <si>
    <t xml:space="preserve">Đột xuất, tăng biên chế, trang phục, MS, SC </t>
  </si>
  <si>
    <t xml:space="preserve">Quản lý hành chính Cửa khẩu Cầu Treo </t>
  </si>
  <si>
    <t xml:space="preserve">Sự nghiệp khác </t>
  </si>
  <si>
    <t xml:space="preserve">Phòng Công chứng số I </t>
  </si>
  <si>
    <t xml:space="preserve">Phòng Công chứng số II </t>
  </si>
  <si>
    <t xml:space="preserve">Trung tâm xúc tiến đầu tư (Sở KHĐT) </t>
  </si>
  <si>
    <t xml:space="preserve">Trung tâm DV bán đấu giá tài sản </t>
  </si>
  <si>
    <t xml:space="preserve">Quỹ bảo trợ Trẻ em </t>
  </si>
  <si>
    <t xml:space="preserve">Trung tâm Dịch vụ Tài chính công </t>
  </si>
  <si>
    <t xml:space="preserve">Trung tâm Dịch vụ hạ tầng Khu KT tỉnh </t>
  </si>
  <si>
    <t xml:space="preserve">Trung tâm Cấp nước Khu kinh tế </t>
  </si>
  <si>
    <t xml:space="preserve">Trung tâm Xúc tiến đầu tư và cung ứng nhân lực KKT </t>
  </si>
  <si>
    <t xml:space="preserve">Trung tâm hoạt động thanh thiếu nhi </t>
  </si>
  <si>
    <t xml:space="preserve">Tổng đội TNXPXDKT mới Tây sơn </t>
  </si>
  <si>
    <t xml:space="preserve">Trung tâm nước sinh hoạt </t>
  </si>
  <si>
    <t xml:space="preserve">Trung tâm DN và hỗ trợ việc làm Hội nông dân </t>
  </si>
  <si>
    <t xml:space="preserve">Tổng đội TNXP XDKT Phúc Trạch </t>
  </si>
  <si>
    <t xml:space="preserve">Trung tâm công báo tin học </t>
  </si>
  <si>
    <t xml:space="preserve">Trung tâm dịch thuật dịch vụ đối ngoại </t>
  </si>
  <si>
    <t xml:space="preserve">Ban VSTB phụ nữ  </t>
  </si>
  <si>
    <t xml:space="preserve">Trung tâm trợ giúp pháp lý </t>
  </si>
  <si>
    <t xml:space="preserve">Trợ giúp pháp lý cho người nghèo và ĐT CS </t>
  </si>
  <si>
    <t xml:space="preserve">Trung tâm Hướng nghiệp Thuỷ sản TNXP </t>
  </si>
  <si>
    <t xml:space="preserve">UBĐK Công giáo </t>
  </si>
  <si>
    <t xml:space="preserve">Đoàn luật sư </t>
  </si>
  <si>
    <t xml:space="preserve">Hỗ trợ TH cải cách TP theo NQ49/BCT </t>
  </si>
  <si>
    <t xml:space="preserve">BVĐ ngày vì người nghèo </t>
  </si>
  <si>
    <t xml:space="preserve">Ban đổi mới DN </t>
  </si>
  <si>
    <t xml:space="preserve">Ban chỉ đạo CCHC </t>
  </si>
  <si>
    <t xml:space="preserve">Hỗ trợ công tác giám định tài chính </t>
  </si>
  <si>
    <t xml:space="preserve">Ban chỉ đạo XĐGN và ATLĐ </t>
  </si>
  <si>
    <t xml:space="preserve">Trung tâm Thông tin (Thuộc ĐĐBQH) </t>
  </si>
  <si>
    <t xml:space="preserve">BQLDA đền bù tái định cư Ngàn trươi CT </t>
  </si>
  <si>
    <t>Ban quản lý khu vực mỏ sắt Thạch Khê</t>
  </si>
  <si>
    <t xml:space="preserve">Văn phòng đại diện sông cả </t>
  </si>
  <si>
    <t>Chi cục Văn thư lưu trữ (Phần SN)</t>
  </si>
  <si>
    <t xml:space="preserve">BQL Khu tưởng niệm Lý Tự Trọng </t>
  </si>
  <si>
    <t xml:space="preserve">Đột xuất, tăng biên chế, nâng lương, đại hội nhiệm kỳ các đơn vị </t>
  </si>
  <si>
    <t xml:space="preserve">Các tổ chức chính trị </t>
  </si>
  <si>
    <t xml:space="preserve">Tỉnh đoàn </t>
  </si>
  <si>
    <t xml:space="preserve">Hội Liên hiệp Phụ nữ </t>
  </si>
  <si>
    <t xml:space="preserve">Hội Nông dân </t>
  </si>
  <si>
    <t xml:space="preserve">Hội Cựu Chiến binh </t>
  </si>
  <si>
    <t>Mặt trận tỉnh + HĐ các Ban của MT</t>
  </si>
  <si>
    <t xml:space="preserve">Hội nghề nghiệp </t>
  </si>
  <si>
    <t xml:space="preserve">Liên minh HTX </t>
  </si>
  <si>
    <t xml:space="preserve">Hội khuyến học </t>
  </si>
  <si>
    <t xml:space="preserve">Hội Nhà báo </t>
  </si>
  <si>
    <t xml:space="preserve">Hội Luật gia </t>
  </si>
  <si>
    <t xml:space="preserve">Hội Làm vườn </t>
  </si>
  <si>
    <t xml:space="preserve">Hội Kiến trúc sư </t>
  </si>
  <si>
    <t xml:space="preserve">Hội Cựu TN xung phong </t>
  </si>
  <si>
    <t xml:space="preserve">Hội NN chất độc da cam-Dioxin </t>
  </si>
  <si>
    <t xml:space="preserve">Hội Kế hoạch hóa gia đình </t>
  </si>
  <si>
    <t xml:space="preserve">Hội Liên hiệp thanh niên </t>
  </si>
  <si>
    <t xml:space="preserve">Hội Châm cứu </t>
  </si>
  <si>
    <t xml:space="preserve">Hội Sinh vật cảnh </t>
  </si>
  <si>
    <t xml:space="preserve">Hội Liên hiệp văn học nghệ thuật </t>
  </si>
  <si>
    <t xml:space="preserve">Hội Đông y </t>
  </si>
  <si>
    <t xml:space="preserve">Hội cựu giáo chức </t>
  </si>
  <si>
    <t xml:space="preserve">Ban Đại diện Hội người cao tuổi </t>
  </si>
  <si>
    <t xml:space="preserve">Liên hiệp các Tổ chức hữu nghị </t>
  </si>
  <si>
    <t xml:space="preserve">Hội người mù </t>
  </si>
  <si>
    <t xml:space="preserve">Hội Chữ thập đỏ </t>
  </si>
  <si>
    <t>Hội bảo vệ quyền lợi người tiêu dùng</t>
  </si>
  <si>
    <t xml:space="preserve">Giải thưởng báo chí Trần Phú và HBX </t>
  </si>
  <si>
    <t>Triển lãm mỹ thuật, liên hoan ảnh, âm nhạc, tổng kết.....</t>
  </si>
  <si>
    <t xml:space="preserve">Hỗ trợ tạp chí Hồng Lĩnh </t>
  </si>
  <si>
    <t xml:space="preserve">Hỗ trợ tạp chí Hà Tĩnh người làm báo </t>
  </si>
  <si>
    <t xml:space="preserve">Đột xuất, MS, SC, tăng biên chế </t>
  </si>
  <si>
    <t xml:space="preserve">Sự nghiệp xã hội </t>
  </si>
  <si>
    <t xml:space="preserve">Trung tâm bảo trợ xã hội </t>
  </si>
  <si>
    <t xml:space="preserve">Làng trẻ em mồ côi </t>
  </si>
  <si>
    <t xml:space="preserve">Trung tâm DN và GTVL người tàn tật </t>
  </si>
  <si>
    <t xml:space="preserve">Trung tâm GD Lao động XH </t>
  </si>
  <si>
    <t>Trung tâm Dịch vụ việc làm</t>
  </si>
  <si>
    <t xml:space="preserve">SN dân số KHHGĐ </t>
  </si>
  <si>
    <t xml:space="preserve">Trong đó: CS TE có H/C KK (Quỹ BTTE) </t>
  </si>
  <si>
    <t xml:space="preserve">Các Ban kiêm nhiệm </t>
  </si>
  <si>
    <t xml:space="preserve">Ban chỉ đạo xuất khẩu </t>
  </si>
  <si>
    <t xml:space="preserve">Ban công tác phi Chính phủ </t>
  </si>
  <si>
    <t xml:space="preserve">Ban chỉ đạo công nghệ thông tin </t>
  </si>
  <si>
    <t xml:space="preserve">Ban đổi mới và phát triển kinh tế tập thể </t>
  </si>
  <si>
    <t xml:space="preserve">Ban chỉ đạo thực hiện NQ 162 </t>
  </si>
  <si>
    <t xml:space="preserve">Ban chỉ đạo CTMTQG </t>
  </si>
  <si>
    <t xml:space="preserve">Ban chỉ đạo thực hiện NQ 08 </t>
  </si>
  <si>
    <t>Ban phổ biến GDPL</t>
  </si>
  <si>
    <t>HĐ phối hợp liên ngành TGPL trong HĐ tố tụng</t>
  </si>
  <si>
    <t>Ban công tác Hội người cao tuổi</t>
  </si>
  <si>
    <t>BCĐ thực hiện DA đổi mới giám định tư pháp</t>
  </si>
  <si>
    <t>Ban Chỉ đạo 513</t>
  </si>
  <si>
    <t>Ban Chỉ đạo Chương trình PT thanh niên</t>
  </si>
  <si>
    <t>Ban chỉ đạo hội nhập quốc tế</t>
  </si>
  <si>
    <t>Phụ lục số 04</t>
  </si>
  <si>
    <t xml:space="preserve">                                            </t>
  </si>
  <si>
    <t>Biên chế</t>
  </si>
  <si>
    <t>Quỹ lương, phụ cấp và các khoản đóng góp theo lương, nghiệp vụ</t>
  </si>
  <si>
    <t>Kinh phí đào tạo</t>
  </si>
  <si>
    <t>Kinh phí NSNN cấp</t>
  </si>
  <si>
    <t>Thu sự nghiệp</t>
  </si>
  <si>
    <t>KH</t>
  </si>
  <si>
    <t>Thực tế</t>
  </si>
  <si>
    <t>6</t>
  </si>
  <si>
    <t xml:space="preserve">Trường Chính trị Trần Phú </t>
  </si>
  <si>
    <t xml:space="preserve">Trường Đại học Hà Tĩnh </t>
  </si>
  <si>
    <t xml:space="preserve">* Chi thường xuyên </t>
  </si>
  <si>
    <t xml:space="preserve">* Đào tạo sinh viên Lào </t>
  </si>
  <si>
    <t xml:space="preserve"> - NS cấp </t>
  </si>
  <si>
    <t xml:space="preserve"> - Nguồn cải cách tiền lương đảm bảo </t>
  </si>
  <si>
    <t xml:space="preserve">Trường Cao đẳng Y tế </t>
  </si>
  <si>
    <t xml:space="preserve">Trường Cao đẳng nghề Việt Đức </t>
  </si>
  <si>
    <t xml:space="preserve">Trường Cao đẳng Văn hoá, TT và DL </t>
  </si>
  <si>
    <t xml:space="preserve">Trường Kỷ nghệ </t>
  </si>
  <si>
    <t xml:space="preserve">Trường Trung cấp nghề Hà Tĩnh </t>
  </si>
  <si>
    <t xml:space="preserve">Trường Dạy nghề Lý Tự Trọng </t>
  </si>
  <si>
    <t xml:space="preserve">Trường CĐ nghề công nghệ HT </t>
  </si>
  <si>
    <t xml:space="preserve">Trung tâm Dạy nghề, GQVL người TT </t>
  </si>
  <si>
    <t xml:space="preserve">Sở Công Thương </t>
  </si>
  <si>
    <t xml:space="preserve"> - Trường CĐ luyện kim Hồng Lĩnh </t>
  </si>
  <si>
    <t xml:space="preserve"> - Bồi dưỡng, tập huấn </t>
  </si>
  <si>
    <t>13</t>
  </si>
  <si>
    <t xml:space="preserve">Sở Lao động - Thương binh và xã hội </t>
  </si>
  <si>
    <t>14</t>
  </si>
  <si>
    <t xml:space="preserve">Trung tâm Huấn luyện ĐT thể thao </t>
  </si>
  <si>
    <t>15</t>
  </si>
  <si>
    <t>16</t>
  </si>
  <si>
    <t>17</t>
  </si>
  <si>
    <t xml:space="preserve">Chi cục QLTT </t>
  </si>
  <si>
    <t>18</t>
  </si>
  <si>
    <t>19</t>
  </si>
  <si>
    <t>20</t>
  </si>
  <si>
    <t xml:space="preserve">Hội LHPN tỉnh </t>
  </si>
  <si>
    <t>21</t>
  </si>
  <si>
    <t xml:space="preserve">Mặt trận tỉnh </t>
  </si>
  <si>
    <t>22</t>
  </si>
  <si>
    <t xml:space="preserve">Tỉnh đoàn  </t>
  </si>
  <si>
    <t>23</t>
  </si>
  <si>
    <t xml:space="preserve">Sở Nội vụ </t>
  </si>
  <si>
    <t>24</t>
  </si>
  <si>
    <t>25</t>
  </si>
  <si>
    <t>26</t>
  </si>
  <si>
    <t xml:space="preserve">Sở Tư pháp (ĐT nghiệp vụ tư pháp toàn tỉnh) </t>
  </si>
  <si>
    <t>27</t>
  </si>
  <si>
    <t>28</t>
  </si>
  <si>
    <t>29</t>
  </si>
  <si>
    <t>30</t>
  </si>
  <si>
    <t xml:space="preserve">Sở Thông tin và TT ( Đào tạo CNTT cho các xã NTM) </t>
  </si>
  <si>
    <t xml:space="preserve"> - Đào tạo CNTT cho cấp xã </t>
  </si>
  <si>
    <t>31</t>
  </si>
  <si>
    <t xml:space="preserve">Sở Văn hóa, Thể thao và Du lịch </t>
  </si>
  <si>
    <t>32</t>
  </si>
  <si>
    <t>33</t>
  </si>
  <si>
    <t xml:space="preserve">Sở Tài nguyên và Môi trường </t>
  </si>
  <si>
    <t>34</t>
  </si>
  <si>
    <t xml:space="preserve">Ban quản lý Khu kinh tế </t>
  </si>
  <si>
    <t>35</t>
  </si>
  <si>
    <t>36</t>
  </si>
  <si>
    <t>37</t>
  </si>
  <si>
    <t xml:space="preserve">Đài Phát thanh - Truyền hình </t>
  </si>
  <si>
    <t>38</t>
  </si>
  <si>
    <t xml:space="preserve">Liên minh Hợp tác xã </t>
  </si>
  <si>
    <t>39</t>
  </si>
  <si>
    <t xml:space="preserve">Hội Liên hiệp Văn học nghệ thuật </t>
  </si>
  <si>
    <t>40</t>
  </si>
  <si>
    <t>41</t>
  </si>
  <si>
    <t xml:space="preserve">Hội Người mù </t>
  </si>
  <si>
    <t>42</t>
  </si>
  <si>
    <t>43</t>
  </si>
  <si>
    <t>44</t>
  </si>
  <si>
    <t xml:space="preserve">Trường quân sự tỉnh </t>
  </si>
  <si>
    <t>45</t>
  </si>
  <si>
    <t xml:space="preserve">Đảng ủy khối dân chính Đảng </t>
  </si>
  <si>
    <t>46</t>
  </si>
  <si>
    <t xml:space="preserve">Đảng ủy khối Doanh nghiệp </t>
  </si>
  <si>
    <t>47</t>
  </si>
  <si>
    <t xml:space="preserve">Trung tâm Thông tin công tác tư tưởng </t>
  </si>
  <si>
    <t>48</t>
  </si>
  <si>
    <t>49</t>
  </si>
  <si>
    <t xml:space="preserve">Chưa phân bổ </t>
  </si>
  <si>
    <t xml:space="preserve"> - Ngân sách cấp </t>
  </si>
  <si>
    <t xml:space="preserve"> - Nguồn học phí CCTL đảm bảo </t>
  </si>
  <si>
    <t>Phụ lục số 01</t>
  </si>
  <si>
    <t>Phụ lục số 02</t>
  </si>
  <si>
    <t>Phụ lục số 07</t>
  </si>
  <si>
    <t xml:space="preserve"> - CS TH các NV, DA khoa học Công nghệ (Bao gồm chính sách nấm 3 tỷ)</t>
  </si>
  <si>
    <t xml:space="preserve">  + QH sử dụng đất, Kiểm kê đo đạc</t>
  </si>
  <si>
    <t>Hỗ trợ hoạt động của Ban PCLB tỉnh</t>
  </si>
  <si>
    <t xml:space="preserve"> - Tạp chí UBKT Trung ương</t>
  </si>
  <si>
    <t>CS hỗ trợ Hộ nghèo vùng KK (QĐ số 102/TTg)</t>
  </si>
  <si>
    <t xml:space="preserve"> - SNMT (Sở TNMT, CSMT CA tỉnh 200 tr)</t>
  </si>
  <si>
    <t xml:space="preserve"> - Sáng tạo báo chí các hội VHNT, Hội nhà báo ĐP (NSTW)</t>
  </si>
  <si>
    <t xml:space="preserve"> - Chương trình QG về ATLĐ, vệ sinh lao động (NSTW)</t>
  </si>
  <si>
    <t xml:space="preserve">             + Đón hài cốt, quà, thăm viếng đối tượng ngày lễ tết, QL đối tượng theo QĐ 16, Phổ biến PL lao động …</t>
  </si>
  <si>
    <t xml:space="preserve"> + ĐƯ vốn chuẩn bị động viên (NSĐP)</t>
  </si>
  <si>
    <t xml:space="preserve"> + Các nhiệm vụ đột xuất khác về QP, QSĐP</t>
  </si>
  <si>
    <t xml:space="preserve"> - Sữa chữa công sở, MSSC tài sản các đơn vị HCSN</t>
  </si>
  <si>
    <t xml:space="preserve"> - Các chế độ chính sách về quản lý hành chính</t>
  </si>
  <si>
    <t xml:space="preserve"> - Bổ sung ngoài khoán định mức và chi khác</t>
  </si>
  <si>
    <t xml:space="preserve"> - Công nghệ thông tin phục vụ QLNN</t>
  </si>
  <si>
    <t>Chi từ nguồn viện trợ nước ngoài (Dự án PTNN)</t>
  </si>
  <si>
    <t xml:space="preserve"> - Bổ sung kinh phí ngoài định mức cho TXHL</t>
  </si>
  <si>
    <t xml:space="preserve">SCL, MS TÀI SẢN VÀ CÁC NV ĐỘT XUẤT KHÁC </t>
  </si>
  <si>
    <t>DỰ KIẾN NGUỒN CCTL, CĐCS THEO TL</t>
  </si>
  <si>
    <t>TRẢ NỢ, THU HỒI TẠM ỨNG NS</t>
  </si>
  <si>
    <t>Ngân sách cấp</t>
  </si>
  <si>
    <t>1</t>
  </si>
  <si>
    <t>2</t>
  </si>
  <si>
    <t>3</t>
  </si>
  <si>
    <t>4</t>
  </si>
  <si>
    <t>5</t>
  </si>
  <si>
    <t>7</t>
  </si>
  <si>
    <t>8=5+6+7</t>
  </si>
  <si>
    <t>9</t>
  </si>
  <si>
    <t>Ngân sách Nhà nước cấp</t>
  </si>
  <si>
    <t>7=5+6</t>
  </si>
  <si>
    <t>8</t>
  </si>
  <si>
    <t>3. Bổ sung có mục tiêu</t>
  </si>
  <si>
    <t>4. Bổ sung thực hiện các nhiệm vụ đột xuất khác</t>
  </si>
  <si>
    <t>Dự toán HĐND giao 2016</t>
  </si>
  <si>
    <t>Dự toán TW giao năm 2016</t>
  </si>
  <si>
    <t>Dự toán HĐND giao năm 2015</t>
  </si>
  <si>
    <t>Ước TH 2015</t>
  </si>
  <si>
    <t xml:space="preserve"> DỰ TOÁN THU NGÂN SÁCH NHÀ NƯỚC NĂM 2016</t>
  </si>
  <si>
    <t>% DT 2016 so với</t>
  </si>
  <si>
    <t>ƯTH năm 2015</t>
  </si>
  <si>
    <t>TỔNG HỢP DỰ TOÁN CHI NGÂN SÁCH  ĐỊA PHƯƠNG NĂM 2016</t>
  </si>
  <si>
    <t>Dự toán năm 2016</t>
  </si>
  <si>
    <t xml:space="preserve"> + Đề án đào tạo bồi dưỡng cán bộ Hội LH phụ nữ; hỗ trợ thành lập mới, đào tạo, bồi dưỡng cán bộ HTX (NSTW)</t>
  </si>
  <si>
    <t xml:space="preserve"> + Chuyển xếp lương, chuyển đổi mầm non, TH phổ thông sang công lập, HĐ Kế toán, Y tế học đường (NSTW)</t>
  </si>
  <si>
    <t xml:space="preserve">                 - Trang phục Công an xã (NSTW)</t>
  </si>
  <si>
    <t xml:space="preserve">                 - Trang phục DQTV (BCHQS tỉnh) (NSTW)</t>
  </si>
  <si>
    <t>Hỗ trợ CSVC, hoạt động do chia tách, thành lập mới (NSTW)</t>
  </si>
  <si>
    <t xml:space="preserve"> - Hỗ trợ tiền điện cho hộ nghèo, hộ chính sách xã hội (NSTW)</t>
  </si>
  <si>
    <t xml:space="preserve"> Chính sách miễn thu thủy lợi phí</t>
  </si>
  <si>
    <t xml:space="preserve"> - Trợ nợ vay tín dụng ưu đãi (KH năm 2014 và 2015 bố trí từ nguồn tăng thu) </t>
  </si>
  <si>
    <t xml:space="preserve"> - Tăng theo NĐ 116,64</t>
  </si>
  <si>
    <t xml:space="preserve"> - Tiền công HLV, VĐV tập huấn, thi đấu </t>
  </si>
  <si>
    <t xml:space="preserve"> - Các chính sách mới phát sinh</t>
  </si>
  <si>
    <t xml:space="preserve">  - Thu hồi tạm ứng các Dự án ứng nguồn 2015</t>
  </si>
  <si>
    <t xml:space="preserve">  - Trả nợ BTC </t>
  </si>
  <si>
    <t>11- Cấp quyền khai thác khoáng sản</t>
  </si>
  <si>
    <t xml:space="preserve">   + Hạ tầng tái định cư dự án Ngàn trươi Cẩm Trang</t>
  </si>
  <si>
    <t xml:space="preserve">  + DK từ nguồn Xuân Thành Land</t>
  </si>
  <si>
    <t xml:space="preserve">  + Trả nợ vốn vay  BTC, tạm ứng NS</t>
  </si>
  <si>
    <t xml:space="preserve">  + Điều chỉnh QH sử dụng đất 5 năm</t>
  </si>
  <si>
    <t xml:space="preserve">  + Xây dựng bản đồ hiện trạng sử dụng đất, CSDL tài nguyên môi trường ven biển, khoan trắc MT ven biển và biến đổi khí hậu</t>
  </si>
  <si>
    <t xml:space="preserve">  + Cấp lại TP Hà Tĩnh (Đất nhà đầu tư) </t>
  </si>
  <si>
    <t>Sự nghiệp Giao thông</t>
  </si>
  <si>
    <t xml:space="preserve"> + Đảm bảo tỷ lệ (%) chi hoạt động sự nghiệp GD và các chế độ chính sách khác</t>
  </si>
  <si>
    <t xml:space="preserve"> - Ngân sách đảm bảo</t>
  </si>
  <si>
    <t xml:space="preserve">             + Các KH chương trình của ngành lao động theo QĐ của UBND tỉnh (bao gồm điều tra hộ nghèo, hộ cận nghèo)</t>
  </si>
  <si>
    <t xml:space="preserve"> - Bổ sung vốn Quỹ bảo trì đường bộ</t>
  </si>
  <si>
    <t xml:space="preserve"> + Thị xã Kỳ Anh</t>
  </si>
  <si>
    <t xml:space="preserve"> - Xử lý rác thải sinh hoạt cấp bách các huyện kể cả hỗ trợ chi phí vận chuyển rác thải</t>
  </si>
  <si>
    <t xml:space="preserve"> - Đề án bệnh viện vệ tinh</t>
  </si>
  <si>
    <t xml:space="preserve"> - Bổ sung kinh phí ngoài định mức cho TX Kỳ Anh</t>
  </si>
  <si>
    <t>Đề án, chính sách mới</t>
  </si>
  <si>
    <t xml:space="preserve"> - Phần mềm đăng ký hộ tịch (theo Kế hoạch 312/KH-UBND ngày 07/7/2015 của UBND  tỉnh)</t>
  </si>
  <si>
    <t xml:space="preserve"> - Hỗ trợ phát triển tài sản trí tuệ</t>
  </si>
  <si>
    <t xml:space="preserve"> - Chính sách trường chuyên và các trường THPT</t>
  </si>
  <si>
    <t xml:space="preserve"> - Dịch vụ công trực tuyến</t>
  </si>
  <si>
    <t xml:space="preserve"> - Nâng cao hiệu quả HĐ của Đài truyền thanh không dây giai đoạn 2015-2017 và những năm tiếp theo</t>
  </si>
  <si>
    <t xml:space="preserve"> - Phụ cấp trưởng ban công tác mặt trận ở thôn, tổ dân phố, cán bộ UBKT đảng cấp xã, Đội viên thuộc đề án 500, đề án theo QĐ 218, đề án dạy nghề cho người khuyết tật</t>
  </si>
  <si>
    <t xml:space="preserve"> - Chính sách thực hiện Nghị định 29/2013/NĐ-CP (phần do NSĐP phải đảm bảo)</t>
  </si>
  <si>
    <t xml:space="preserve"> - Hỗ trợ thực hiện NQ nội chính và các NQ khác của Tỉnh ủy, HĐND tỉnh</t>
  </si>
  <si>
    <t xml:space="preserve"> - Hỗ trợ con liệt sỹ, thương binh vào làm việc</t>
  </si>
  <si>
    <t xml:space="preserve"> - Hỗ trợ vốn đầu tư phát triển 3 đô thị</t>
  </si>
  <si>
    <t xml:space="preserve"> - Hỗ trợ đầu tư huyện mới Kỳ Anh</t>
  </si>
  <si>
    <t xml:space="preserve"> - Quỹ dự trữ vật tư thú y</t>
  </si>
  <si>
    <t xml:space="preserve"> - Hỗ trợ sửa chữa lớn cơ sở vật chất phục vụ các nhiệm vụ chính trị</t>
  </si>
  <si>
    <t>Thị xã Kỳ Anh</t>
  </si>
  <si>
    <t>DỰ TOÁN THU NGÂN SÁCH HUYỆN, XÃ NĂM 2016</t>
  </si>
  <si>
    <t>DỰ TOÁN CHI NGÂN SÁCH HUYỆN, XÃ NĂM 2016</t>
  </si>
  <si>
    <t>Năm 2016</t>
  </si>
  <si>
    <t>Hội nghị vận động phí Chính phủ tại Hà Nội (Sở Ngoại vụ)</t>
  </si>
  <si>
    <t>Thi hòa giải viên giỏi (Sở Tư pháp)</t>
  </si>
  <si>
    <t>BQL các dự án trọng điểm</t>
  </si>
  <si>
    <t>Liên hoan phụ trách sao giỏi cấp tỉnh</t>
  </si>
  <si>
    <t xml:space="preserve"> Hội BT người KT và trẻ mồ côi </t>
  </si>
  <si>
    <t>Đại hội Liên minh HTX Nhiệm kỳ V</t>
  </si>
  <si>
    <t>Đại hội Liên hiệp các tổ chức hữu nghị NK II</t>
  </si>
  <si>
    <t>Đại hội Hội Cựu TNXP NK III</t>
  </si>
  <si>
    <t>Giám định y khoa</t>
  </si>
  <si>
    <t>CT Quốc gia bảo vệ TE (NSTW)</t>
  </si>
  <si>
    <t>CT Hành động phòng, chống mại dâm (NSTW)</t>
  </si>
  <si>
    <t>Chương trình bố trí dân cư (NSTW)</t>
  </si>
  <si>
    <t>CT Quốc gia về an toàn lao động, VSLĐ (NSTW)</t>
  </si>
  <si>
    <t>CT Quốc gia về bình đẳng giới (NSTW)</t>
  </si>
  <si>
    <t>Các chính sách khác</t>
  </si>
  <si>
    <t>Sàn Giao dịch việc làm</t>
  </si>
  <si>
    <t>Điều tra cung cầu lao động</t>
  </si>
  <si>
    <t>Hoạt động ban Công tác người cao tuổi</t>
  </si>
  <si>
    <t>Hỗ trợ Điều dưỡng</t>
  </si>
  <si>
    <t>Ban Chỉ đạo ĐA 61 của tỉnh (Hội Nông dân)</t>
  </si>
  <si>
    <t xml:space="preserve">Ban QL di tích Đồng Lộc </t>
  </si>
  <si>
    <t>Quỹ Phát triển phụ nữ</t>
  </si>
  <si>
    <t xml:space="preserve">BQK KKT Cửa khẩu cầu treo </t>
  </si>
  <si>
    <t>Đại hội nhiệm kỳ Hội phụ nữ</t>
  </si>
  <si>
    <t xml:space="preserve">               SN chăm sóc trẻ em (Sở LĐ) </t>
  </si>
  <si>
    <t>Dự toán chi ngân sách huyện năm 2016</t>
  </si>
  <si>
    <t xml:space="preserve"> + Gặp mặt cán bộ cấp tướng năm 2016</t>
  </si>
  <si>
    <t xml:space="preserve"> + Hỗ trợ thực hiện các nhiệm vụ tại Khu kinh tế Vũng Áng, sửa chữa tàu xuồng tuần tra đảo Sơn Dương, giao ban nước bạn Lào, sửa chữa vũ khí trang bị KT giúp nước bạn Lào</t>
  </si>
  <si>
    <t xml:space="preserve"> - Thi tìm hiểu hiến pháp và tìm hiểu các Luật khác</t>
  </si>
  <si>
    <t xml:space="preserve"> - DK Thực hiện NĐ 29/2013/CP về CB BCT, thôn, chi hội</t>
  </si>
  <si>
    <t xml:space="preserve"> - CĐCS, BHYT người nghèo, LTCM, NĐ 136, HS, TN…</t>
  </si>
  <si>
    <t xml:space="preserve"> + Thực hiện chế độ theo NĐ số 84/CP (sửa đổi 49, 74/CP), CS khác</t>
  </si>
  <si>
    <t xml:space="preserve"> - Trả nợ thu hồi các dự án ứng trước năm 2015</t>
  </si>
  <si>
    <t>Tiền thuê đất TXHL</t>
  </si>
  <si>
    <t xml:space="preserve"> - Xuất bản sách Ban thường vụ tỉnh ủy qua các thời kỳ</t>
  </si>
  <si>
    <t xml:space="preserve"> - Chưa phân bổ (Bao gồm xử lý môi trường nghiêm trọng NSTW)</t>
  </si>
  <si>
    <t xml:space="preserve"> + Ngân sách cấp (Gồm ĐT NLLĐ KT, ĐT Lào,Thu hút theo Quyết định số 14)</t>
  </si>
  <si>
    <t xml:space="preserve"> DK Hỗ trợ các CS TW ban hành do ĐP đảm bảo (NSTW)</t>
  </si>
  <si>
    <t xml:space="preserve"> - Chi thường xuyên (Gồm cả Hỗ trợ thực hiện nhiệm vụ tại KKT VA;  Đưa đón các Đoàn; Hỗ trợ TH Luật PCCC; Hỗ trợ SC nhà tạm giam các đơn vị; PCTN, buôn lậu; Tình báo; Hỗ trợ thi hành luật PCCC, Hỗ trợ mua sắm…) </t>
  </si>
  <si>
    <t xml:space="preserve"> - Kinh phí Đảng (Gồm PC cấp ủy, PC thâm niên, kiểm tra, tăng huy hiệu đảng bậc cao, khối DN, KCB định kỳ, CĐ phụ cấp, sữa chữa trụ sở 8 tỷ ) </t>
  </si>
  <si>
    <t>DỰ TOÁN CHI NGÂN SÁCH CÁC ĐƠN VỊ CẤP TỈNH NĂM 2016</t>
  </si>
  <si>
    <t>Biên chế KH 2015</t>
  </si>
  <si>
    <t xml:space="preserve">Hội Tâm năng dưỡng sinh-  PHSK </t>
  </si>
  <si>
    <t>Đại hội Hội BT người KT và trẻ MC NK III</t>
  </si>
  <si>
    <t>10</t>
  </si>
  <si>
    <t>11</t>
  </si>
  <si>
    <t>12</t>
  </si>
  <si>
    <t>Các KH chăm sóc TE có hoàn cảnh KH, ĐA, CT ngành Lao động: Chăm sóc TE, Trợ giúp người khuyết tật…</t>
  </si>
  <si>
    <t xml:space="preserve"> DỰ TOÁN CHI SỰ NGHIỆP ĐÀO TẠO NĂM 2016</t>
  </si>
  <si>
    <t>* Chi thường xuyên</t>
  </si>
  <si>
    <t>* Trả nợ ứng 2016</t>
  </si>
  <si>
    <t>Sở Giáo dục và Đào tạo (Đào tạo giáo viên cử tuyển và Tập huấn, bồi dưỡng giáo viên )</t>
  </si>
  <si>
    <t xml:space="preserve"> - Đào tạo phổ cập CB xã + THBD ngành </t>
  </si>
  <si>
    <t xml:space="preserve"> - Đào tạo CB Bưu điện xã</t>
  </si>
  <si>
    <t xml:space="preserve">Trung tâm Dịch vụ Tài chính công (TH KT xã, luật NSNN, NĐ 16...) </t>
  </si>
  <si>
    <t>Chi cục Dân số/KHH gia đình</t>
  </si>
  <si>
    <t>Chính sách thu hút, ĐTBD nguồn nhân lực</t>
  </si>
  <si>
    <t>Thực hiện Luật DQTV (T.phục và CĐCS 2016)</t>
  </si>
  <si>
    <t xml:space="preserve"> - Thực hiện các kế hoạch, chương trình, ứng dụng CNTT và một số chế độ khác </t>
  </si>
  <si>
    <t xml:space="preserve"> - Chênh lệch chế độ TT 73 so với TT 155</t>
  </si>
  <si>
    <t xml:space="preserve"> - Hỗ trợ trường PTTH Hương Sơn chuyển địa điểm mới</t>
  </si>
  <si>
    <t xml:space="preserve"> - Chính sách đặc thù ngành Y tế (Bao gồm hỗ trợ một phần trang thiết bị y tế cấp bách)</t>
  </si>
  <si>
    <t xml:space="preserve"> - Hỗ trợ xây dựng trạm y tế xã</t>
  </si>
  <si>
    <t xml:space="preserve"> - DK kinh phí bầu cử Đại biểu HĐND (bao gồm cả trang cấp thiết bị cho đại biểu HĐND)</t>
  </si>
  <si>
    <t xml:space="preserve"> - CS Phát triển NNNT theo NQ90 (QĐ 24, CS Chăn nuôi lợn, Súc sản, Giống SP chủ lực, Rau củ quả, cải tạo đất cát hoang hóa bạc màu, hỗ trợ DN đầu tư vào NNNT và Khu nông nghiệp công nghệ cao)</t>
  </si>
  <si>
    <t xml:space="preserve"> - Đề án Một số chính sách phát triển thể thao thành tích cao giai đoạn 2016- 2017 và những năm tiếp theo (bao gồm cả thành lập mới đội bóng chuyền)</t>
  </si>
  <si>
    <t xml:space="preserve"> - Công nghệ TT, CCHC các cơ quan nhà nước (Các Quyết định số: 4195, 3902, 3918 của UBND tỉnh)</t>
  </si>
  <si>
    <t xml:space="preserve"> - Thực hiện các nhiệm vụ, dự án quy hoạch (Bao gồm cả Bố trí các Quy hoạch lớn, trọng điểm)</t>
  </si>
  <si>
    <t xml:space="preserve"> - Đề án CP điện tử (Tích hợp, kết nối các hệ thống thông tin, dữ liệu điện tử từ Chính phủ, bộ, ngành, huyện , thị xã) và QĐ 2511, 3730, VB số 3818 của UBND Tỉnh; xây dựng CSDL quản lý đầu tư XDCB.</t>
  </si>
  <si>
    <t xml:space="preserve"> - TP Hà Tĩnh 6 tỷ, TXHL 3 tỷ, (các huyện theo ĐM)</t>
  </si>
  <si>
    <t>Thực hiện đến 24/11/2015</t>
  </si>
  <si>
    <t>Tỷ lệ TH</t>
  </si>
  <si>
    <t>Ước thực hiện năm 2015</t>
  </si>
  <si>
    <t>Dự kiến tăng, giảm năm 2016 so với 2015</t>
  </si>
  <si>
    <t>Dự toán 2016 (với PA 80% tăng thu)</t>
  </si>
  <si>
    <t>Phân nội dung chi CS (do Sở Tài chính chủ trì)</t>
  </si>
  <si>
    <t>Phân nội dung chi đầu tư (do Sở KHĐT chủ trì)</t>
  </si>
  <si>
    <t>Tăng</t>
  </si>
  <si>
    <t>Giảm</t>
  </si>
  <si>
    <t>DỰ KIẾN CHI CÁC ĐỀ ÁN, CS NĂM 2016:</t>
  </si>
  <si>
    <t>ĐỀ ÁN, CS, NV PHÁT TRIỂN KT-XH NĂM 2015</t>
  </si>
  <si>
    <t xml:space="preserve"> - Bổ sung vốn Quỹ Bảo trì đường bộ tỉnh</t>
  </si>
  <si>
    <t xml:space="preserve"> - ĐA bảo quản chế biến, tiêu thụ sản phẩm chủ yếu</t>
  </si>
  <si>
    <t xml:space="preserve"> - Chính sách chăn nuôi Bò nhập ngoại </t>
  </si>
  <si>
    <t xml:space="preserve"> - Đối ứng DA rác thải BV, Xử lý tồn dư thuốc BVTV, khác</t>
  </si>
  <si>
    <t xml:space="preserve"> - CS hỗ trợ Trường CĐ Y </t>
  </si>
  <si>
    <t xml:space="preserve"> - CS hỗ trợ Trường Cao đẳng văn hóa</t>
  </si>
  <si>
    <t xml:space="preserve"> - Đề án Bệnh viện vệ tinh</t>
  </si>
  <si>
    <t xml:space="preserve"> - Bổ sung kinh phí ngoài định mức cho TP Hà Tĩnh</t>
  </si>
  <si>
    <t xml:space="preserve"> - Thu hồi ứng các dự án 2015, ứng trước năm 2016</t>
  </si>
  <si>
    <t>ĐỀ ÁN, CS, NV PTKTXH MỚI 2016</t>
  </si>
  <si>
    <t>Phần mềm đăng ký hộ tịch (theo Kế hoạch 312/KH-UBND ngày 07/7/2015 của UBND tỉnh)</t>
  </si>
  <si>
    <t>Hỗ trợ PC dịch bệnh nguy hiểm trong chăn nuôi</t>
  </si>
  <si>
    <t>Hỗ trợ phát triển tài sản trí tuệ</t>
  </si>
  <si>
    <t>Hỗ trợ xây dựng trạm y tế xã</t>
  </si>
  <si>
    <t>Chính sách trường chuyên và các trường THPT</t>
  </si>
  <si>
    <t>Dịch vụ công trực tuyến</t>
  </si>
  <si>
    <t>Nâng cao hiệu quả HĐ của Đài truyền thanh không dây giai đoạn 2015-2017 và những năm tiếp theo</t>
  </si>
  <si>
    <t>Phụ cấp trưởng ban công tác mặt trận ở thôn, tổ dân phố, cán bộ UBKT đảng cấp xã, Đội viên thuộc đề án 500, đề án theo QĐ 218, đề án dạy nghề cho người khuyết tật</t>
  </si>
  <si>
    <t>Chính sách thực hiện Nghị định 29/2013/NĐ-CP (phần do NSĐP phải đảm bảo)</t>
  </si>
  <si>
    <t>Hỗ trợ thực hiện NQ nội chính và các NQ khác của Tỉnh ủy, HĐND tỉnh</t>
  </si>
  <si>
    <t>Hỗ trợ con liệt sỹ, thương binh vào làm việc</t>
  </si>
  <si>
    <t>Hỗ trợ vốn đầu tư phát triển 3 đô thị</t>
  </si>
  <si>
    <t>Hỗ trợ đầu tư huyện mới Kỳ Anh</t>
  </si>
  <si>
    <t>Quỹ dự trữ vật tư thú y</t>
  </si>
  <si>
    <t>Hỗ trợ sửa chữa lớn cơ sở vật chất phục vụ các nhiệm vụ chính trị</t>
  </si>
  <si>
    <t>ỦY BAN NHÂN DÂN TỈNH</t>
  </si>
  <si>
    <t xml:space="preserve">Liên hiệp các Hội khoa học kỹ thuật </t>
  </si>
  <si>
    <t>DỰ TOÁN THU NSNN GIAO CHO CÁC HUYỆN, THÀNH PHỐ, THỊ XÃ NĂM 2016</t>
  </si>
  <si>
    <t>Đơn vị tính: Triệu đồng</t>
  </si>
  <si>
    <t>Dự toán HĐND tỉnh giao năm 2015</t>
  </si>
  <si>
    <t>Thực hiện 11 tháng</t>
  </si>
  <si>
    <t>Tỷ lệ</t>
  </si>
  <si>
    <t>TH 11 tháng/DT</t>
  </si>
  <si>
    <t>ƯTH/DT</t>
  </si>
  <si>
    <t>Chi đầu tư XDCB (Các nguồn vốn bao gồm chuyển nguồn từ năm trước sang)</t>
  </si>
  <si>
    <t>Chi đầu tư từ nguồn để lại theo chế độ quy định, viện trợ</t>
  </si>
  <si>
    <t xml:space="preserve">DK các CS TW ban hành do ĐP đảm bảo </t>
  </si>
  <si>
    <t>Chế độ ưu đãi CB, CC, VC theo NĐ 116/CP…..</t>
  </si>
  <si>
    <t>Chi từ nguồn viện trợ nước ngoài (Dự án  PTNN)</t>
  </si>
  <si>
    <t>Thực hiện Luật DQTV  (T.phục và CĐCS 2013)</t>
  </si>
  <si>
    <t>DỰ KIẾN NGUỒN CCTL , CĐCS THEO TL</t>
  </si>
  <si>
    <t>KP THỰC HIỆN QĐ 168,186; VÙNG CÓ ĐK KT-XH KHÓ KHĂN</t>
  </si>
  <si>
    <t>KINH PHÍ CHUẨN BỊ ĐỘNG VIÊN</t>
  </si>
  <si>
    <t xml:space="preserve">TRẢ NỢ VAY (BẢO LÃNH CTTL) </t>
  </si>
  <si>
    <t>TRẢ NỢ, THU HỒI TẠM ỨNG  NS</t>
  </si>
  <si>
    <t xml:space="preserve"> - CS hỗ trợ trường CĐ Văn hóa</t>
  </si>
  <si>
    <t xml:space="preserve"> - CS Phát triển NNNT (QĐ 24, CS Chăn nuôi lợn, Súc sản, Giống SP chủ lực, Rau củ quả, cải tạo đất cát hoang hóa bạc màu, hỗ trợ DN đầu tư vào NN &amp;NT và Khu Nông nghiệp công nghệ cao)</t>
  </si>
  <si>
    <t>Đề án Một số chính sách phát triển thể thao thành tích cao giai đoạn 2016- 2017 và những năm tiếp theo (bao gồm cả thành lập mới đội bóng chuyền)</t>
  </si>
  <si>
    <t>PHỤ LỤC. DỰ KIẾN CHI CÁC ĐỀ ÁN CHÍNH SÁCH NĂM 2016</t>
  </si>
  <si>
    <t>PHỤ LỤC. TÌNH HÌNH THỰC HIỆN CHI NGÂN SÁCH NĂM 2015</t>
  </si>
  <si>
    <t xml:space="preserve"> - Quỹ Phát triển HTX</t>
  </si>
  <si>
    <t xml:space="preserve"> - Bổ sung Quỹ hỗ trợ nông dân (Hội Nông dân)</t>
  </si>
  <si>
    <t xml:space="preserve"> - Chi thường xuyên các đơn vị</t>
  </si>
  <si>
    <t xml:space="preserve"> - Chi từ nguồn thu phí, sự nghiệp  </t>
  </si>
  <si>
    <t xml:space="preserve"> + Chế độ ăn trưa trẻ em theo QĐ 239/TTg, QĐ số 60/TTg và chế độ GVMN NBC</t>
  </si>
  <si>
    <t xml:space="preserve">TRẢ NỢ VAY (BAO GỒM BẢO LÃNH CTTL 1,6 tỷ) </t>
  </si>
  <si>
    <t xml:space="preserve">KP Ban chỉ đạo TDĐK trên CS QĐ 794/2012 </t>
  </si>
  <si>
    <t>Điều tra hộ nghèo, cận nghèo</t>
  </si>
  <si>
    <t xml:space="preserve">Chi cho các đối tượng cai ngiện ma túy bắt buộc </t>
  </si>
  <si>
    <t xml:space="preserve">KP đón hài cốt LS; quà, thăm viếng đối tượng ngày lễ, tết; QL đối tượng theo QĐ 16; PB PL Lao động… </t>
  </si>
  <si>
    <t xml:space="preserve"> - Chế độ đội thông tin truyền lưu động, bồi dưỡng cho cán bộ thư viện, ưu đãi nghề biểu diễn, chế độ thanh tra liên ngành</t>
  </si>
  <si>
    <t>Ban 389 (Hải quan)</t>
  </si>
  <si>
    <t xml:space="preserve"> - Chính sách đào tạo nghề (Trong đó Trường ĐH: 7 tỷ; Cao đẳng Nghề CN: 2 tỷ)</t>
  </si>
  <si>
    <t>(Ban hành kèm theo Báo cáo số 693/BC-UBND ngày 04/12/2015 của UBND tỉnh)</t>
  </si>
  <si>
    <t xml:space="preserve">  + Hỗ trợ Dự án BT, hỗ trợ TĐC, bảo vệ môi trường khu vực thượng nguồn và ven hồ Bộc Nguyên (giai đoạn 1) và một số nội dung theo Kết luận của Thường vụ Tỉnh ủy</t>
  </si>
</sst>
</file>

<file path=xl/styles.xml><?xml version="1.0" encoding="utf-8"?>
<styleSheet xmlns="http://schemas.openxmlformats.org/spreadsheetml/2006/main">
  <numFmts count="3">
    <numFmt numFmtId="43" formatCode="_(* #,##0.00_);_(* \(#,##0.00\);_(* &quot;-&quot;??_);_(@_)"/>
    <numFmt numFmtId="164" formatCode="_(* #,##0_);_(* \(#,##0\);_(* &quot;-&quot;??_);_(@_)"/>
    <numFmt numFmtId="165" formatCode="#,##0.0"/>
  </numFmts>
  <fonts count="36">
    <font>
      <sz val="12"/>
      <name val="Times New Roman"/>
    </font>
    <font>
      <sz val="12"/>
      <name val="Times New Roman"/>
      <family val="1"/>
    </font>
    <font>
      <sz val="8"/>
      <name val="Times New Roman"/>
      <family val="1"/>
    </font>
    <font>
      <b/>
      <sz val="13"/>
      <name val="Times New Roman"/>
      <family val="1"/>
    </font>
    <font>
      <sz val="12"/>
      <name val="Times New Roman"/>
      <family val="1"/>
    </font>
    <font>
      <b/>
      <sz val="14"/>
      <name val="Times New Roman"/>
      <family val="1"/>
    </font>
    <font>
      <i/>
      <sz val="12"/>
      <name val="Times New Roman"/>
      <family val="1"/>
    </font>
    <font>
      <b/>
      <sz val="11"/>
      <name val="Times New Roman"/>
      <family val="1"/>
    </font>
    <font>
      <sz val="11"/>
      <name val="Times New Roman"/>
      <family val="1"/>
    </font>
    <font>
      <i/>
      <sz val="14"/>
      <name val="Times New Roman"/>
      <family val="1"/>
    </font>
    <font>
      <sz val="10"/>
      <name val="Arial"/>
      <family val="2"/>
    </font>
    <font>
      <i/>
      <sz val="13"/>
      <name val="Times New Roman"/>
      <family val="1"/>
    </font>
    <font>
      <b/>
      <sz val="12"/>
      <name val="Times New Roman"/>
      <family val="1"/>
    </font>
    <font>
      <b/>
      <i/>
      <sz val="12"/>
      <name val="Times New Roman"/>
      <family val="1"/>
    </font>
    <font>
      <sz val="10"/>
      <name val="Times New Roman"/>
      <family val="1"/>
    </font>
    <font>
      <sz val="11"/>
      <name val="Arial"/>
      <family val="2"/>
    </font>
    <font>
      <b/>
      <sz val="10"/>
      <name val="Times New Roman"/>
      <family val="1"/>
    </font>
    <font>
      <b/>
      <i/>
      <sz val="10"/>
      <name val="Times New Roman"/>
      <family val="1"/>
    </font>
    <font>
      <i/>
      <sz val="10"/>
      <name val="Times New Roman"/>
      <family val="1"/>
    </font>
    <font>
      <b/>
      <i/>
      <sz val="11"/>
      <name val="Times New Roman"/>
      <family val="1"/>
    </font>
    <font>
      <i/>
      <sz val="9"/>
      <name val="Times New Roman"/>
      <family val="1"/>
    </font>
    <font>
      <i/>
      <sz val="11"/>
      <name val="Times New Roman"/>
      <family val="1"/>
    </font>
    <font>
      <sz val="16"/>
      <name val="Times New Roman"/>
      <family val="1"/>
    </font>
    <font>
      <i/>
      <sz val="10"/>
      <name val="Arial"/>
      <family val="2"/>
    </font>
    <font>
      <b/>
      <sz val="10"/>
      <name val="Arial"/>
      <family val="2"/>
    </font>
    <font>
      <sz val="14"/>
      <name val="Times New Roman"/>
      <family val="1"/>
    </font>
    <font>
      <sz val="11"/>
      <color rgb="FFFF0000"/>
      <name val="Times New Roman"/>
      <family val="1"/>
    </font>
    <font>
      <b/>
      <u/>
      <sz val="11"/>
      <name val="Times New Roman"/>
      <family val="1"/>
    </font>
    <font>
      <i/>
      <sz val="11"/>
      <color rgb="FFFF0000"/>
      <name val="Times New Roman"/>
      <family val="1"/>
    </font>
    <font>
      <b/>
      <u/>
      <sz val="14"/>
      <name val="Times New Roman"/>
      <family val="1"/>
    </font>
    <font>
      <b/>
      <sz val="15"/>
      <name val="Times New Roman"/>
      <family val="1"/>
    </font>
    <font>
      <i/>
      <sz val="14"/>
      <name val="Calibri"/>
      <family val="2"/>
    </font>
    <font>
      <b/>
      <sz val="11"/>
      <name val="Arial"/>
      <family val="2"/>
    </font>
    <font>
      <b/>
      <u/>
      <sz val="12"/>
      <name val="Times New Roman"/>
      <family val="1"/>
    </font>
    <font>
      <sz val="12"/>
      <name val="Arial"/>
      <family val="2"/>
    </font>
    <font>
      <b/>
      <u/>
      <sz val="12"/>
      <name val=".VnTimeH"/>
      <family val="2"/>
    </font>
  </fonts>
  <fills count="5">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3" fontId="4" fillId="0" borderId="0">
      <alignment vertical="center" wrapText="1"/>
    </xf>
    <xf numFmtId="0" fontId="10" fillId="0" borderId="0"/>
    <xf numFmtId="3" fontId="4" fillId="0" borderId="0">
      <alignment vertical="center" wrapText="1"/>
    </xf>
    <xf numFmtId="0" fontId="15" fillId="0" borderId="0"/>
    <xf numFmtId="3" fontId="4" fillId="0" borderId="0">
      <alignment vertical="center" wrapText="1"/>
    </xf>
    <xf numFmtId="9" fontId="1" fillId="0" borderId="0" applyFont="0" applyFill="0" applyBorder="0" applyAlignment="0" applyProtection="0"/>
    <xf numFmtId="3" fontId="1" fillId="0" borderId="0">
      <alignment vertical="center" wrapText="1"/>
    </xf>
    <xf numFmtId="1" fontId="1" fillId="0" borderId="0">
      <alignment vertical="center" wrapText="1"/>
    </xf>
    <xf numFmtId="0" fontId="10" fillId="0" borderId="0"/>
  </cellStyleXfs>
  <cellXfs count="378">
    <xf numFmtId="0" fontId="0" fillId="0" borderId="0" xfId="0"/>
    <xf numFmtId="3" fontId="4" fillId="0" borderId="0" xfId="6">
      <alignment vertical="center" wrapText="1"/>
    </xf>
    <xf numFmtId="3" fontId="4" fillId="0" borderId="0" xfId="2">
      <alignment vertical="center" wrapText="1"/>
    </xf>
    <xf numFmtId="3" fontId="7" fillId="0" borderId="1" xfId="2" applyFont="1" applyBorder="1" applyAlignment="1">
      <alignment horizontal="center" vertical="center" wrapText="1"/>
    </xf>
    <xf numFmtId="3" fontId="7" fillId="0" borderId="0" xfId="2" applyFont="1">
      <alignment vertical="center" wrapText="1"/>
    </xf>
    <xf numFmtId="3" fontId="8" fillId="0" borderId="0" xfId="2" applyFont="1" applyFill="1" applyAlignment="1">
      <alignment wrapText="1"/>
    </xf>
    <xf numFmtId="3" fontId="7" fillId="0" borderId="0" xfId="2" applyFont="1" applyFill="1" applyAlignment="1">
      <alignment wrapText="1"/>
    </xf>
    <xf numFmtId="3" fontId="4" fillId="0" borderId="0" xfId="2" applyAlignment="1">
      <alignment horizontal="center" vertical="center" wrapText="1"/>
    </xf>
    <xf numFmtId="3" fontId="4" fillId="2" borderId="0" xfId="2" applyFill="1">
      <alignment vertical="center" wrapText="1"/>
    </xf>
    <xf numFmtId="3" fontId="4" fillId="2" borderId="0" xfId="2" applyFont="1" applyFill="1">
      <alignment vertical="center" wrapText="1"/>
    </xf>
    <xf numFmtId="3" fontId="8" fillId="2" borderId="2" xfId="2" applyFont="1" applyFill="1" applyBorder="1">
      <alignment vertical="center" wrapText="1"/>
    </xf>
    <xf numFmtId="3" fontId="4" fillId="0" borderId="0" xfId="4">
      <alignment vertical="center" wrapText="1"/>
    </xf>
    <xf numFmtId="4" fontId="4" fillId="0" borderId="0" xfId="4" applyNumberFormat="1">
      <alignment vertical="center" wrapText="1"/>
    </xf>
    <xf numFmtId="3" fontId="4" fillId="0" borderId="0" xfId="4" applyNumberFormat="1">
      <alignment vertical="center" wrapText="1"/>
    </xf>
    <xf numFmtId="3" fontId="12" fillId="0" borderId="0" xfId="4" applyFont="1">
      <alignment vertical="center" wrapText="1"/>
    </xf>
    <xf numFmtId="3" fontId="4" fillId="0" borderId="0" xfId="4" applyAlignment="1">
      <alignment horizontal="center" vertical="center" wrapText="1"/>
    </xf>
    <xf numFmtId="3" fontId="4" fillId="0" borderId="3" xfId="4" applyFill="1" applyBorder="1">
      <alignment vertical="center" wrapText="1"/>
    </xf>
    <xf numFmtId="3" fontId="4" fillId="0" borderId="3" xfId="4" applyNumberFormat="1" applyFill="1" applyBorder="1">
      <alignment vertical="center" wrapText="1"/>
    </xf>
    <xf numFmtId="3" fontId="4" fillId="2" borderId="0" xfId="4" applyFill="1">
      <alignment vertical="center" wrapText="1"/>
    </xf>
    <xf numFmtId="4" fontId="4" fillId="2" borderId="0" xfId="4" applyNumberFormat="1" applyFill="1">
      <alignment vertical="center" wrapText="1"/>
    </xf>
    <xf numFmtId="3" fontId="4" fillId="2" borderId="0" xfId="4" applyNumberFormat="1" applyFill="1">
      <alignment vertical="center" wrapText="1"/>
    </xf>
    <xf numFmtId="0" fontId="14" fillId="0" borderId="0" xfId="0" applyFont="1" applyFill="1"/>
    <xf numFmtId="0" fontId="14" fillId="0" borderId="0" xfId="0" applyFont="1" applyFill="1" applyAlignment="1">
      <alignment horizontal="center"/>
    </xf>
    <xf numFmtId="0" fontId="14" fillId="0" borderId="0" xfId="0" applyFont="1" applyFill="1" applyAlignment="1">
      <alignment wrapText="1"/>
    </xf>
    <xf numFmtId="164" fontId="16" fillId="0" borderId="0" xfId="1" applyNumberFormat="1" applyFont="1" applyFill="1" applyBorder="1" applyAlignment="1">
      <alignment horizontal="center"/>
    </xf>
    <xf numFmtId="164" fontId="16" fillId="0" borderId="0" xfId="1" applyNumberFormat="1" applyFont="1" applyFill="1" applyBorder="1"/>
    <xf numFmtId="49" fontId="8" fillId="0" borderId="1" xfId="1" applyNumberFormat="1" applyFont="1" applyFill="1" applyBorder="1" applyAlignment="1">
      <alignment horizontal="center" wrapText="1"/>
    </xf>
    <xf numFmtId="164" fontId="8" fillId="0" borderId="1" xfId="1" applyNumberFormat="1" applyFont="1" applyFill="1" applyBorder="1" applyAlignment="1">
      <alignment wrapText="1"/>
    </xf>
    <xf numFmtId="49" fontId="21" fillId="0" borderId="1" xfId="1" applyNumberFormat="1" applyFont="1" applyFill="1" applyBorder="1" applyAlignment="1">
      <alignment horizontal="center" wrapText="1"/>
    </xf>
    <xf numFmtId="164" fontId="21" fillId="0" borderId="1" xfId="1" applyNumberFormat="1" applyFont="1" applyFill="1" applyBorder="1" applyAlignment="1">
      <alignment wrapText="1"/>
    </xf>
    <xf numFmtId="49" fontId="7" fillId="0" borderId="1" xfId="1" applyNumberFormat="1" applyFont="1" applyFill="1" applyBorder="1" applyAlignment="1">
      <alignment horizontal="center" wrapText="1"/>
    </xf>
    <xf numFmtId="164" fontId="7" fillId="0" borderId="1" xfId="1" applyNumberFormat="1" applyFont="1" applyFill="1" applyBorder="1" applyAlignment="1">
      <alignment horizontal="center" wrapText="1"/>
    </xf>
    <xf numFmtId="0" fontId="14" fillId="0" borderId="0" xfId="0" applyFont="1" applyFill="1" applyAlignment="1">
      <alignment horizontal="center" vertical="center" wrapText="1"/>
    </xf>
    <xf numFmtId="0" fontId="14" fillId="0" borderId="0" xfId="0" applyFont="1" applyFill="1" applyAlignment="1">
      <alignment vertical="center" wrapText="1"/>
    </xf>
    <xf numFmtId="3" fontId="4" fillId="0" borderId="0" xfId="4" applyAlignment="1">
      <alignment wrapText="1"/>
    </xf>
    <xf numFmtId="4" fontId="4" fillId="0" borderId="0" xfId="4" applyNumberFormat="1" applyAlignment="1">
      <alignment wrapText="1"/>
    </xf>
    <xf numFmtId="3" fontId="4" fillId="0" borderId="0" xfId="4" applyNumberFormat="1" applyAlignment="1">
      <alignment wrapText="1"/>
    </xf>
    <xf numFmtId="3" fontId="12" fillId="0" borderId="1" xfId="4" applyFont="1" applyBorder="1" applyAlignment="1">
      <alignment wrapText="1"/>
    </xf>
    <xf numFmtId="3" fontId="12" fillId="0" borderId="1" xfId="4" applyNumberFormat="1" applyFont="1" applyBorder="1" applyAlignment="1">
      <alignment wrapText="1"/>
    </xf>
    <xf numFmtId="3" fontId="12" fillId="0" borderId="0" xfId="4" applyFont="1" applyAlignment="1">
      <alignment wrapText="1"/>
    </xf>
    <xf numFmtId="3" fontId="4" fillId="0" borderId="1" xfId="4" applyBorder="1" applyAlignment="1">
      <alignment horizontal="center" wrapText="1"/>
    </xf>
    <xf numFmtId="3" fontId="4" fillId="0" borderId="1" xfId="4" applyBorder="1" applyAlignment="1">
      <alignment horizontal="left" wrapText="1"/>
    </xf>
    <xf numFmtId="3" fontId="4" fillId="0" borderId="1" xfId="4" applyBorder="1" applyAlignment="1">
      <alignment wrapText="1"/>
    </xf>
    <xf numFmtId="3" fontId="4" fillId="0" borderId="1" xfId="4" applyNumberFormat="1" applyBorder="1" applyAlignment="1">
      <alignment wrapText="1"/>
    </xf>
    <xf numFmtId="3" fontId="3" fillId="0" borderId="0" xfId="4" applyFont="1">
      <alignment vertical="center" wrapText="1"/>
    </xf>
    <xf numFmtId="4" fontId="12" fillId="0" borderId="1" xfId="4" applyNumberFormat="1" applyFont="1" applyBorder="1" applyAlignment="1">
      <alignment horizontal="center" vertical="center" wrapText="1"/>
    </xf>
    <xf numFmtId="3" fontId="8" fillId="3" borderId="1" xfId="0" applyNumberFormat="1" applyFont="1" applyFill="1" applyBorder="1"/>
    <xf numFmtId="3" fontId="7" fillId="3" borderId="1" xfId="0" applyNumberFormat="1" applyFont="1" applyFill="1" applyBorder="1"/>
    <xf numFmtId="3" fontId="1" fillId="3" borderId="1" xfId="7" applyNumberFormat="1" applyFont="1" applyFill="1" applyBorder="1" applyAlignment="1">
      <alignment horizontal="right" wrapText="1"/>
    </xf>
    <xf numFmtId="3" fontId="8" fillId="3" borderId="1" xfId="0" applyNumberFormat="1" applyFont="1" applyFill="1" applyBorder="1" applyAlignment="1">
      <alignment wrapText="1"/>
    </xf>
    <xf numFmtId="3" fontId="1" fillId="0" borderId="1" xfId="4" applyFont="1" applyBorder="1" applyAlignment="1">
      <alignment horizontal="left" wrapText="1"/>
    </xf>
    <xf numFmtId="4" fontId="8" fillId="0" borderId="0" xfId="4" applyNumberFormat="1" applyFont="1">
      <alignment vertical="center" wrapText="1"/>
    </xf>
    <xf numFmtId="3" fontId="12" fillId="0" borderId="1" xfId="4" applyNumberFormat="1" applyFont="1" applyBorder="1" applyAlignment="1">
      <alignment horizontal="center" vertical="center" wrapText="1"/>
    </xf>
    <xf numFmtId="3" fontId="12" fillId="0" borderId="1" xfId="4" applyFont="1" applyBorder="1" applyAlignment="1">
      <alignment horizontal="center" vertical="center" wrapText="1"/>
    </xf>
    <xf numFmtId="0" fontId="1" fillId="0" borderId="0" xfId="0" applyFont="1" applyFill="1"/>
    <xf numFmtId="164" fontId="16" fillId="3" borderId="1" xfId="1" applyNumberFormat="1" applyFont="1" applyFill="1" applyBorder="1" applyAlignment="1">
      <alignment horizontal="center" vertical="center" wrapText="1"/>
    </xf>
    <xf numFmtId="49" fontId="19" fillId="0" borderId="1" xfId="1" applyNumberFormat="1" applyFont="1" applyFill="1" applyBorder="1" applyAlignment="1">
      <alignment horizontal="center" vertical="center" wrapText="1"/>
    </xf>
    <xf numFmtId="49" fontId="19" fillId="3" borderId="1" xfId="1" applyNumberFormat="1" applyFont="1" applyFill="1" applyBorder="1" applyAlignment="1">
      <alignment horizontal="center" vertical="center" wrapText="1"/>
    </xf>
    <xf numFmtId="49" fontId="21" fillId="0" borderId="0" xfId="0" applyNumberFormat="1" applyFont="1" applyFill="1" applyAlignment="1">
      <alignment horizontal="center" vertical="center" wrapText="1"/>
    </xf>
    <xf numFmtId="164" fontId="7" fillId="3" borderId="1" xfId="1" applyNumberFormat="1" applyFont="1" applyFill="1" applyBorder="1" applyAlignment="1">
      <alignment horizontal="right" wrapText="1"/>
    </xf>
    <xf numFmtId="0" fontId="8" fillId="0" borderId="0" xfId="0" applyFont="1" applyFill="1" applyAlignment="1">
      <alignment horizontal="center" wrapText="1"/>
    </xf>
    <xf numFmtId="164" fontId="7" fillId="0" borderId="1" xfId="1" applyNumberFormat="1" applyFont="1" applyFill="1" applyBorder="1" applyAlignment="1">
      <alignment horizontal="left" wrapText="1"/>
    </xf>
    <xf numFmtId="3" fontId="7" fillId="3" borderId="1" xfId="1" applyNumberFormat="1" applyFont="1" applyFill="1" applyBorder="1" applyAlignment="1">
      <alignment horizontal="right" wrapText="1"/>
    </xf>
    <xf numFmtId="0" fontId="8" fillId="0" borderId="0" xfId="0" applyFont="1" applyFill="1" applyAlignment="1">
      <alignment wrapText="1"/>
    </xf>
    <xf numFmtId="164" fontId="7" fillId="0" borderId="1" xfId="1" applyNumberFormat="1" applyFont="1" applyFill="1" applyBorder="1" applyAlignment="1">
      <alignment wrapText="1"/>
    </xf>
    <xf numFmtId="164" fontId="8" fillId="3" borderId="1" xfId="1" applyNumberFormat="1" applyFont="1" applyFill="1" applyBorder="1" applyAlignment="1">
      <alignment wrapText="1"/>
    </xf>
    <xf numFmtId="3" fontId="8" fillId="3" borderId="1" xfId="1" applyNumberFormat="1" applyFont="1" applyFill="1" applyBorder="1" applyAlignment="1">
      <alignment horizontal="right" wrapText="1"/>
    </xf>
    <xf numFmtId="3" fontId="21" fillId="3" borderId="1" xfId="1" applyNumberFormat="1" applyFont="1" applyFill="1" applyBorder="1" applyAlignment="1">
      <alignment horizontal="right" wrapText="1"/>
    </xf>
    <xf numFmtId="164" fontId="21" fillId="3" borderId="1" xfId="1" applyNumberFormat="1" applyFont="1" applyFill="1" applyBorder="1" applyAlignment="1">
      <alignment wrapText="1"/>
    </xf>
    <xf numFmtId="0" fontId="21" fillId="0" borderId="0" xfId="0" applyFont="1" applyFill="1" applyAlignment="1">
      <alignment wrapText="1"/>
    </xf>
    <xf numFmtId="164" fontId="8" fillId="0" borderId="1" xfId="1" applyNumberFormat="1" applyFont="1" applyBorder="1" applyAlignment="1">
      <alignment horizontal="justify" wrapText="1"/>
    </xf>
    <xf numFmtId="164" fontId="7" fillId="3" borderId="1" xfId="1" applyNumberFormat="1" applyFont="1" applyFill="1" applyBorder="1" applyAlignment="1">
      <alignment wrapText="1"/>
    </xf>
    <xf numFmtId="0" fontId="7" fillId="0" borderId="0" xfId="0" applyFont="1" applyFill="1" applyAlignment="1">
      <alignment wrapText="1"/>
    </xf>
    <xf numFmtId="3" fontId="19" fillId="3" borderId="1" xfId="1" applyNumberFormat="1" applyFont="1" applyFill="1" applyBorder="1" applyAlignment="1">
      <alignment horizontal="right" wrapText="1"/>
    </xf>
    <xf numFmtId="164" fontId="8" fillId="0" borderId="1" xfId="1" applyNumberFormat="1" applyFont="1" applyBorder="1" applyAlignment="1">
      <alignment wrapText="1"/>
    </xf>
    <xf numFmtId="164" fontId="21" fillId="0" borderId="1" xfId="1" applyNumberFormat="1" applyFont="1" applyBorder="1" applyAlignment="1">
      <alignment wrapText="1"/>
    </xf>
    <xf numFmtId="164" fontId="16" fillId="3" borderId="0" xfId="1" applyNumberFormat="1" applyFont="1" applyFill="1"/>
    <xf numFmtId="164" fontId="16" fillId="3" borderId="0" xfId="1" applyNumberFormat="1" applyFont="1" applyFill="1" applyAlignment="1">
      <alignment horizontal="right"/>
    </xf>
    <xf numFmtId="0" fontId="14" fillId="3" borderId="0" xfId="0" applyFont="1" applyFill="1"/>
    <xf numFmtId="0" fontId="14" fillId="3" borderId="0" xfId="0" applyFont="1" applyFill="1" applyAlignment="1">
      <alignment horizontal="right"/>
    </xf>
    <xf numFmtId="164" fontId="12" fillId="3" borderId="0" xfId="1" applyNumberFormat="1" applyFont="1" applyFill="1"/>
    <xf numFmtId="164" fontId="12" fillId="3" borderId="0" xfId="1" applyNumberFormat="1" applyFont="1" applyFill="1" applyAlignment="1">
      <alignment vertical="center" wrapText="1"/>
    </xf>
    <xf numFmtId="49" fontId="14" fillId="3" borderId="0" xfId="1" applyNumberFormat="1" applyFont="1" applyFill="1" applyBorder="1" applyAlignment="1">
      <alignment wrapText="1"/>
    </xf>
    <xf numFmtId="164" fontId="14" fillId="3" borderId="0" xfId="1" applyNumberFormat="1" applyFont="1" applyFill="1" applyBorder="1" applyAlignment="1">
      <alignment wrapText="1"/>
    </xf>
    <xf numFmtId="164" fontId="14" fillId="3" borderId="0" xfId="1" applyNumberFormat="1" applyFont="1" applyFill="1" applyAlignment="1">
      <alignment wrapText="1"/>
    </xf>
    <xf numFmtId="164" fontId="7" fillId="3" borderId="0" xfId="1" applyNumberFormat="1" applyFont="1" applyFill="1" applyAlignment="1">
      <alignment horizontal="center" vertical="center" wrapText="1"/>
    </xf>
    <xf numFmtId="164" fontId="7" fillId="3" borderId="1" xfId="1" applyNumberFormat="1" applyFont="1" applyFill="1" applyBorder="1" applyAlignment="1">
      <alignment horizontal="center" vertical="center" wrapText="1"/>
    </xf>
    <xf numFmtId="164" fontId="20" fillId="3" borderId="0" xfId="1" applyNumberFormat="1" applyFont="1" applyFill="1" applyAlignment="1">
      <alignment vertical="center" wrapText="1"/>
    </xf>
    <xf numFmtId="49" fontId="1" fillId="3" borderId="1" xfId="1" applyNumberFormat="1" applyFont="1" applyFill="1" applyBorder="1" applyAlignment="1">
      <alignment horizontal="center" wrapText="1"/>
    </xf>
    <xf numFmtId="164" fontId="1" fillId="3" borderId="1" xfId="1" applyNumberFormat="1" applyFont="1" applyFill="1" applyBorder="1" applyAlignment="1">
      <alignment wrapText="1"/>
    </xf>
    <xf numFmtId="3" fontId="1" fillId="3" borderId="1" xfId="1" applyNumberFormat="1" applyFont="1" applyFill="1" applyBorder="1" applyAlignment="1">
      <alignment horizontal="right" wrapText="1"/>
    </xf>
    <xf numFmtId="3" fontId="1" fillId="3" borderId="1" xfId="1" applyNumberFormat="1" applyFont="1" applyFill="1" applyBorder="1"/>
    <xf numFmtId="164" fontId="1" fillId="3" borderId="0" xfId="1" applyNumberFormat="1" applyFont="1" applyFill="1" applyAlignment="1">
      <alignment wrapText="1"/>
    </xf>
    <xf numFmtId="164" fontId="1" fillId="3" borderId="1" xfId="1" applyNumberFormat="1" applyFont="1" applyFill="1" applyBorder="1"/>
    <xf numFmtId="164" fontId="1" fillId="3" borderId="1" xfId="1" applyNumberFormat="1" applyFont="1" applyFill="1" applyBorder="1" applyAlignment="1">
      <alignment horizontal="justify" vertical="center" wrapText="1"/>
    </xf>
    <xf numFmtId="49" fontId="12" fillId="3" borderId="1" xfId="1" applyNumberFormat="1" applyFont="1" applyFill="1" applyBorder="1" applyAlignment="1">
      <alignment horizontal="center" wrapText="1"/>
    </xf>
    <xf numFmtId="164" fontId="12" fillId="3" borderId="1" xfId="1" applyNumberFormat="1" applyFont="1" applyFill="1" applyBorder="1" applyAlignment="1">
      <alignment horizontal="center" wrapText="1"/>
    </xf>
    <xf numFmtId="3" fontId="12" fillId="3" borderId="1" xfId="1" applyNumberFormat="1" applyFont="1" applyFill="1" applyBorder="1" applyAlignment="1">
      <alignment horizontal="right" wrapText="1"/>
    </xf>
    <xf numFmtId="164" fontId="12" fillId="3" borderId="0" xfId="1" applyNumberFormat="1" applyFont="1" applyFill="1" applyAlignment="1">
      <alignment wrapText="1"/>
    </xf>
    <xf numFmtId="49" fontId="6" fillId="3" borderId="1" xfId="1" applyNumberFormat="1" applyFont="1" applyFill="1" applyBorder="1" applyAlignment="1">
      <alignment horizontal="center" wrapText="1"/>
    </xf>
    <xf numFmtId="164" fontId="6" fillId="3" borderId="1" xfId="1" applyNumberFormat="1" applyFont="1" applyFill="1" applyBorder="1" applyAlignment="1">
      <alignment horizontal="left" wrapText="1"/>
    </xf>
    <xf numFmtId="3" fontId="6" fillId="3" borderId="1" xfId="1" applyNumberFormat="1" applyFont="1" applyFill="1" applyBorder="1" applyAlignment="1">
      <alignment horizontal="right" wrapText="1"/>
    </xf>
    <xf numFmtId="164" fontId="6" fillId="3" borderId="0" xfId="1" applyNumberFormat="1" applyFont="1" applyFill="1" applyAlignment="1">
      <alignment wrapText="1"/>
    </xf>
    <xf numFmtId="164" fontId="1" fillId="3" borderId="1" xfId="1" applyNumberFormat="1" applyFont="1" applyFill="1" applyBorder="1" applyAlignment="1">
      <alignment horizontal="left" wrapText="1"/>
    </xf>
    <xf numFmtId="49" fontId="14" fillId="3" borderId="0" xfId="1" applyNumberFormat="1" applyFont="1" applyFill="1"/>
    <xf numFmtId="164" fontId="14" fillId="3" borderId="0" xfId="1" applyNumberFormat="1" applyFont="1" applyFill="1"/>
    <xf numFmtId="3" fontId="1" fillId="3" borderId="0" xfId="0" applyNumberFormat="1" applyFont="1" applyFill="1" applyBorder="1"/>
    <xf numFmtId="3" fontId="13" fillId="3" borderId="0" xfId="0" applyNumberFormat="1" applyFont="1" applyFill="1" applyBorder="1"/>
    <xf numFmtId="3" fontId="12" fillId="3" borderId="7"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9" fontId="1" fillId="3" borderId="1" xfId="7" applyFont="1" applyFill="1" applyBorder="1" applyAlignment="1">
      <alignment horizontal="right" wrapText="1"/>
    </xf>
    <xf numFmtId="3" fontId="1" fillId="3" borderId="1" xfId="0" applyNumberFormat="1" applyFont="1" applyFill="1" applyBorder="1" applyAlignment="1">
      <alignment horizontal="right" wrapText="1"/>
    </xf>
    <xf numFmtId="3" fontId="6" fillId="3" borderId="1" xfId="7" applyNumberFormat="1" applyFont="1" applyFill="1" applyBorder="1" applyAlignment="1">
      <alignment horizontal="right" wrapText="1"/>
    </xf>
    <xf numFmtId="9" fontId="6" fillId="3" borderId="1" xfId="7" applyFont="1" applyFill="1" applyBorder="1" applyAlignment="1">
      <alignment horizontal="right" wrapText="1"/>
    </xf>
    <xf numFmtId="9" fontId="12" fillId="3" borderId="1" xfId="7" applyFont="1" applyFill="1" applyBorder="1" applyAlignment="1">
      <alignment horizontal="right" wrapText="1"/>
    </xf>
    <xf numFmtId="3" fontId="6" fillId="3" borderId="4" xfId="0" applyNumberFormat="1" applyFont="1" applyFill="1" applyBorder="1" applyAlignment="1"/>
    <xf numFmtId="3" fontId="22" fillId="3" borderId="0" xfId="0" applyNumberFormat="1" applyFont="1" applyFill="1" applyBorder="1"/>
    <xf numFmtId="3" fontId="22" fillId="3" borderId="5" xfId="0" applyNumberFormat="1" applyFont="1" applyFill="1" applyBorder="1"/>
    <xf numFmtId="3" fontId="22" fillId="3" borderId="6" xfId="0" applyNumberFormat="1" applyFont="1" applyFill="1" applyBorder="1"/>
    <xf numFmtId="3" fontId="12" fillId="3" borderId="0" xfId="0" applyNumberFormat="1" applyFont="1" applyFill="1" applyAlignment="1">
      <alignment wrapText="1"/>
    </xf>
    <xf numFmtId="3" fontId="12" fillId="3" borderId="0" xfId="0" applyNumberFormat="1" applyFont="1" applyFill="1" applyBorder="1" applyAlignment="1">
      <alignment horizontal="center" wrapText="1"/>
    </xf>
    <xf numFmtId="3" fontId="1" fillId="3" borderId="0" xfId="0" applyNumberFormat="1" applyFont="1" applyFill="1" applyBorder="1" applyAlignment="1">
      <alignment wrapText="1"/>
    </xf>
    <xf numFmtId="3" fontId="8" fillId="0" borderId="1" xfId="2" applyFont="1" applyFill="1" applyBorder="1" applyAlignment="1">
      <alignment horizontal="center" wrapText="1"/>
    </xf>
    <xf numFmtId="3" fontId="8" fillId="0" borderId="1" xfId="2" applyFont="1" applyFill="1" applyBorder="1" applyAlignment="1">
      <alignment horizontal="left" wrapText="1"/>
    </xf>
    <xf numFmtId="0" fontId="10" fillId="3" borderId="0" xfId="0" applyFont="1" applyFill="1"/>
    <xf numFmtId="3" fontId="7" fillId="3" borderId="8" xfId="0" applyNumberFormat="1" applyFont="1" applyFill="1" applyBorder="1"/>
    <xf numFmtId="3" fontId="21" fillId="3" borderId="1" xfId="0" applyNumberFormat="1" applyFont="1" applyFill="1" applyBorder="1"/>
    <xf numFmtId="3" fontId="19" fillId="3" borderId="1" xfId="0" applyNumberFormat="1" applyFont="1" applyFill="1" applyBorder="1"/>
    <xf numFmtId="3" fontId="7" fillId="3" borderId="1" xfId="0" applyNumberFormat="1" applyFont="1" applyFill="1" applyBorder="1" applyAlignment="1">
      <alignment wrapText="1"/>
    </xf>
    <xf numFmtId="3" fontId="8" fillId="3" borderId="1" xfId="0" applyNumberFormat="1" applyFont="1" applyFill="1" applyBorder="1" applyAlignment="1">
      <alignment horizontal="center"/>
    </xf>
    <xf numFmtId="0" fontId="10" fillId="3" borderId="0" xfId="0" applyFont="1" applyFill="1" applyBorder="1" applyAlignment="1">
      <alignment wrapText="1"/>
    </xf>
    <xf numFmtId="0" fontId="10" fillId="3" borderId="0" xfId="0" applyFont="1" applyFill="1" applyBorder="1"/>
    <xf numFmtId="3" fontId="8" fillId="3" borderId="1" xfId="0" applyNumberFormat="1" applyFont="1" applyFill="1" applyBorder="1" applyAlignment="1">
      <alignment horizontal="left" wrapText="1"/>
    </xf>
    <xf numFmtId="3" fontId="8" fillId="3" borderId="1" xfId="0" applyNumberFormat="1" applyFont="1" applyFill="1" applyBorder="1" applyAlignment="1">
      <alignment horizontal="right" wrapText="1"/>
    </xf>
    <xf numFmtId="3" fontId="21" fillId="3" borderId="1" xfId="0" applyNumberFormat="1" applyFont="1" applyFill="1" applyBorder="1" applyAlignment="1">
      <alignment horizontal="right" wrapText="1"/>
    </xf>
    <xf numFmtId="0" fontId="8" fillId="3" borderId="1" xfId="0" applyFont="1" applyFill="1" applyBorder="1" applyAlignment="1">
      <alignment horizontal="left" wrapText="1"/>
    </xf>
    <xf numFmtId="3" fontId="21" fillId="3" borderId="1" xfId="0" applyNumberFormat="1" applyFont="1" applyFill="1" applyBorder="1" applyAlignment="1">
      <alignment wrapText="1"/>
    </xf>
    <xf numFmtId="3" fontId="10" fillId="3" borderId="0" xfId="0" applyNumberFormat="1" applyFont="1" applyFill="1" applyBorder="1"/>
    <xf numFmtId="0" fontId="11" fillId="3" borderId="0" xfId="0" applyFont="1" applyFill="1" applyAlignment="1">
      <alignment horizontal="center" wrapText="1"/>
    </xf>
    <xf numFmtId="0" fontId="11" fillId="3" borderId="0" xfId="0" applyFont="1" applyFill="1" applyAlignment="1">
      <alignment horizontal="center"/>
    </xf>
    <xf numFmtId="3" fontId="7" fillId="3" borderId="1" xfId="0" applyNumberFormat="1" applyFont="1" applyFill="1" applyBorder="1" applyAlignment="1">
      <alignment horizontal="center"/>
    </xf>
    <xf numFmtId="3" fontId="7" fillId="3" borderId="8" xfId="0" applyNumberFormat="1" applyFont="1" applyFill="1" applyBorder="1" applyAlignment="1">
      <alignment horizontal="center"/>
    </xf>
    <xf numFmtId="3" fontId="7" fillId="3" borderId="8" xfId="0" applyNumberFormat="1" applyFont="1" applyFill="1" applyBorder="1" applyAlignment="1">
      <alignment wrapText="1"/>
    </xf>
    <xf numFmtId="3" fontId="21" fillId="3" borderId="1" xfId="0" applyNumberFormat="1" applyFont="1" applyFill="1" applyBorder="1" applyAlignment="1">
      <alignment horizontal="center"/>
    </xf>
    <xf numFmtId="0" fontId="23" fillId="3" borderId="0" xfId="0" applyFont="1" applyFill="1" applyBorder="1"/>
    <xf numFmtId="0" fontId="24" fillId="3" borderId="0" xfId="0" applyFont="1" applyFill="1" applyBorder="1"/>
    <xf numFmtId="3" fontId="19" fillId="3" borderId="1" xfId="0" applyNumberFormat="1" applyFont="1" applyFill="1" applyBorder="1" applyAlignment="1">
      <alignment wrapText="1"/>
    </xf>
    <xf numFmtId="3" fontId="8" fillId="3"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wrapText="1"/>
    </xf>
    <xf numFmtId="4" fontId="8" fillId="3" borderId="1" xfId="0" applyNumberFormat="1" applyFont="1" applyFill="1" applyBorder="1" applyAlignment="1">
      <alignment horizontal="center"/>
    </xf>
    <xf numFmtId="0" fontId="7" fillId="3" borderId="1" xfId="0" applyNumberFormat="1" applyFont="1" applyFill="1" applyBorder="1" applyAlignment="1">
      <alignment horizontal="center"/>
    </xf>
    <xf numFmtId="0" fontId="8" fillId="3" borderId="1" xfId="0" applyNumberFormat="1" applyFont="1" applyFill="1" applyBorder="1" applyAlignment="1">
      <alignment horizontal="center"/>
    </xf>
    <xf numFmtId="3" fontId="8" fillId="3" borderId="1" xfId="0" applyNumberFormat="1" applyFont="1" applyFill="1" applyBorder="1" applyAlignment="1">
      <alignment horizontal="left" wrapText="1" shrinkToFit="1"/>
    </xf>
    <xf numFmtId="0" fontId="14" fillId="3" borderId="0" xfId="0" applyFont="1" applyFill="1" applyBorder="1" applyAlignment="1">
      <alignment wrapText="1"/>
    </xf>
    <xf numFmtId="0" fontId="14" fillId="3" borderId="0" xfId="0" applyFont="1" applyFill="1" applyBorder="1"/>
    <xf numFmtId="4" fontId="8" fillId="3" borderId="1" xfId="0" applyNumberFormat="1" applyFont="1" applyFill="1" applyBorder="1" applyAlignment="1">
      <alignment horizontal="center" wrapText="1"/>
    </xf>
    <xf numFmtId="4" fontId="21" fillId="3" borderId="1" xfId="0" applyNumberFormat="1" applyFont="1" applyFill="1" applyBorder="1" applyAlignment="1">
      <alignment horizontal="center"/>
    </xf>
    <xf numFmtId="0" fontId="18" fillId="3" borderId="0" xfId="0" applyFont="1" applyFill="1" applyBorder="1" applyAlignment="1">
      <alignment wrapText="1"/>
    </xf>
    <xf numFmtId="0" fontId="18" fillId="3" borderId="0" xfId="0" applyFont="1" applyFill="1" applyBorder="1"/>
    <xf numFmtId="4" fontId="21" fillId="3" borderId="1" xfId="0" applyNumberFormat="1" applyFont="1" applyFill="1" applyBorder="1" applyAlignment="1">
      <alignment horizontal="center" wrapText="1"/>
    </xf>
    <xf numFmtId="0" fontId="8" fillId="3" borderId="1" xfId="0" applyFont="1" applyFill="1" applyBorder="1" applyAlignment="1">
      <alignment horizontal="justify" wrapText="1"/>
    </xf>
    <xf numFmtId="3" fontId="1" fillId="3" borderId="0" xfId="0" applyNumberFormat="1" applyFont="1" applyFill="1" applyBorder="1" applyAlignment="1">
      <alignment horizontal="center"/>
    </xf>
    <xf numFmtId="0" fontId="14" fillId="3" borderId="0" xfId="0" applyFont="1" applyFill="1" applyAlignment="1">
      <alignment horizontal="center"/>
    </xf>
    <xf numFmtId="164" fontId="14" fillId="0" borderId="0" xfId="1" applyNumberFormat="1" applyFont="1" applyFill="1" applyBorder="1" applyAlignment="1">
      <alignment horizontal="center" wrapText="1"/>
    </xf>
    <xf numFmtId="164" fontId="17" fillId="0" borderId="0" xfId="1" applyNumberFormat="1" applyFont="1" applyFill="1" applyBorder="1" applyAlignment="1">
      <alignment wrapText="1"/>
    </xf>
    <xf numFmtId="164" fontId="17" fillId="3" borderId="0" xfId="1" applyNumberFormat="1" applyFont="1" applyFill="1" applyBorder="1" applyAlignment="1">
      <alignment wrapText="1"/>
    </xf>
    <xf numFmtId="3" fontId="7" fillId="3" borderId="1" xfId="0" applyNumberFormat="1" applyFont="1" applyFill="1" applyBorder="1" applyAlignment="1">
      <alignment horizontal="center" wrapText="1"/>
    </xf>
    <xf numFmtId="3" fontId="7" fillId="3" borderId="1" xfId="0" applyNumberFormat="1" applyFont="1" applyFill="1" applyBorder="1" applyAlignment="1">
      <alignment horizontal="right" wrapText="1"/>
    </xf>
    <xf numFmtId="3" fontId="14" fillId="3" borderId="0" xfId="0" applyNumberFormat="1" applyFont="1" applyFill="1" applyBorder="1" applyAlignment="1">
      <alignment horizontal="center"/>
    </xf>
    <xf numFmtId="3" fontId="12" fillId="3" borderId="1" xfId="0" applyNumberFormat="1" applyFont="1" applyFill="1" applyBorder="1" applyAlignment="1">
      <alignment horizontal="left" wrapText="1"/>
    </xf>
    <xf numFmtId="3" fontId="12" fillId="3" borderId="1" xfId="0" applyNumberFormat="1" applyFont="1" applyFill="1" applyBorder="1" applyAlignment="1">
      <alignment wrapText="1"/>
    </xf>
    <xf numFmtId="3" fontId="12" fillId="3" borderId="1" xfId="7" applyNumberFormat="1" applyFont="1" applyFill="1" applyBorder="1" applyAlignment="1">
      <alignment horizontal="right" wrapText="1"/>
    </xf>
    <xf numFmtId="3" fontId="11" fillId="3" borderId="0" xfId="0" applyNumberFormat="1" applyFont="1" applyFill="1" applyAlignment="1">
      <alignment horizontal="center" vertical="center" wrapText="1"/>
    </xf>
    <xf numFmtId="3" fontId="8" fillId="0" borderId="1" xfId="0" applyNumberFormat="1" applyFont="1" applyFill="1" applyBorder="1" applyAlignment="1">
      <alignment horizontal="center"/>
    </xf>
    <xf numFmtId="0" fontId="10" fillId="0" borderId="0" xfId="0" applyFont="1" applyFill="1" applyBorder="1"/>
    <xf numFmtId="3" fontId="7" fillId="0" borderId="1" xfId="0" applyNumberFormat="1" applyFont="1" applyFill="1" applyBorder="1" applyAlignment="1">
      <alignment horizontal="center"/>
    </xf>
    <xf numFmtId="3" fontId="8" fillId="4" borderId="1" xfId="0" applyNumberFormat="1" applyFont="1" applyFill="1" applyBorder="1" applyAlignment="1">
      <alignment horizontal="right" wrapText="1"/>
    </xf>
    <xf numFmtId="3" fontId="21" fillId="4" borderId="1" xfId="0" applyNumberFormat="1" applyFont="1" applyFill="1" applyBorder="1" applyAlignment="1">
      <alignment horizontal="right" wrapText="1"/>
    </xf>
    <xf numFmtId="0" fontId="8" fillId="4" borderId="1" xfId="0" applyFont="1" applyFill="1" applyBorder="1" applyAlignment="1">
      <alignment horizontal="left" wrapText="1"/>
    </xf>
    <xf numFmtId="3" fontId="8" fillId="0" borderId="1" xfId="0" applyNumberFormat="1" applyFont="1" applyFill="1" applyBorder="1" applyAlignment="1">
      <alignment horizontal="right" wrapText="1"/>
    </xf>
    <xf numFmtId="3" fontId="8" fillId="0" borderId="1" xfId="0" applyNumberFormat="1" applyFont="1" applyFill="1" applyBorder="1" applyAlignment="1">
      <alignment wrapText="1"/>
    </xf>
    <xf numFmtId="3" fontId="16" fillId="0" borderId="1" xfId="2" applyFont="1" applyFill="1" applyBorder="1">
      <alignment vertical="center" wrapText="1"/>
    </xf>
    <xf numFmtId="3" fontId="1" fillId="0" borderId="1" xfId="2" applyNumberFormat="1" applyFont="1" applyFill="1" applyBorder="1" applyAlignment="1">
      <alignment vertical="center" wrapText="1"/>
    </xf>
    <xf numFmtId="3" fontId="1" fillId="0" borderId="1" xfId="10" applyNumberFormat="1" applyFont="1" applyBorder="1"/>
    <xf numFmtId="3" fontId="1" fillId="0" borderId="1" xfId="10" applyNumberFormat="1" applyFont="1" applyBorder="1" applyAlignment="1">
      <alignment vertical="center" wrapText="1"/>
    </xf>
    <xf numFmtId="3" fontId="8" fillId="4" borderId="1" xfId="0" applyNumberFormat="1" applyFont="1" applyFill="1" applyBorder="1" applyAlignment="1">
      <alignment wrapText="1"/>
    </xf>
    <xf numFmtId="0" fontId="8" fillId="4" borderId="1" xfId="0" applyFont="1" applyFill="1" applyBorder="1" applyAlignment="1">
      <alignment horizontal="justify" wrapText="1"/>
    </xf>
    <xf numFmtId="0" fontId="10" fillId="4" borderId="0" xfId="0" applyFont="1" applyFill="1"/>
    <xf numFmtId="0" fontId="11" fillId="4" borderId="0" xfId="0" applyFont="1" applyFill="1" applyAlignment="1">
      <alignment horizontal="center" wrapText="1"/>
    </xf>
    <xf numFmtId="0" fontId="6" fillId="4" borderId="0" xfId="0" applyFont="1" applyFill="1" applyBorder="1" applyAlignment="1">
      <alignment horizontal="right" wrapText="1"/>
    </xf>
    <xf numFmtId="165" fontId="6" fillId="4" borderId="0" xfId="0" applyNumberFormat="1" applyFont="1" applyFill="1" applyBorder="1" applyAlignment="1">
      <alignment horizontal="center" wrapText="1"/>
    </xf>
    <xf numFmtId="3" fontId="6" fillId="4" borderId="0" xfId="0" applyNumberFormat="1" applyFont="1" applyFill="1" applyBorder="1" applyAlignment="1">
      <alignment horizontal="right" wrapText="1"/>
    </xf>
    <xf numFmtId="0" fontId="10" fillId="4" borderId="0" xfId="0" applyFont="1" applyFill="1" applyAlignment="1">
      <alignment wrapText="1"/>
    </xf>
    <xf numFmtId="0" fontId="8" fillId="4" borderId="0" xfId="0" applyFont="1" applyFill="1" applyAlignment="1">
      <alignment vertical="center" wrapText="1"/>
    </xf>
    <xf numFmtId="3" fontId="7" fillId="4" borderId="1" xfId="0" applyNumberFormat="1" applyFont="1" applyFill="1" applyBorder="1" applyAlignment="1">
      <alignment horizontal="center" wrapText="1"/>
    </xf>
    <xf numFmtId="3" fontId="7" fillId="4" borderId="1" xfId="0" applyNumberFormat="1" applyFont="1" applyFill="1" applyBorder="1" applyAlignment="1">
      <alignment horizontal="left" wrapText="1"/>
    </xf>
    <xf numFmtId="3" fontId="7" fillId="4" borderId="1" xfId="0" applyNumberFormat="1" applyFont="1" applyFill="1" applyBorder="1" applyAlignment="1">
      <alignment wrapText="1"/>
    </xf>
    <xf numFmtId="165" fontId="7" fillId="4" borderId="1" xfId="0" applyNumberFormat="1" applyFont="1" applyFill="1" applyBorder="1" applyAlignment="1">
      <alignment horizontal="center" wrapText="1"/>
    </xf>
    <xf numFmtId="0" fontId="7" fillId="4" borderId="0" xfId="0" applyFont="1" applyFill="1" applyBorder="1" applyAlignment="1">
      <alignment wrapText="1"/>
    </xf>
    <xf numFmtId="3" fontId="7" fillId="4" borderId="0" xfId="0" applyNumberFormat="1" applyFont="1" applyFill="1" applyBorder="1" applyAlignment="1">
      <alignment wrapText="1"/>
    </xf>
    <xf numFmtId="165" fontId="8" fillId="3" borderId="1" xfId="0" applyNumberFormat="1" applyFont="1" applyFill="1" applyBorder="1" applyAlignment="1">
      <alignment horizontal="center" wrapText="1"/>
    </xf>
    <xf numFmtId="0" fontId="8" fillId="3" borderId="0" xfId="0" applyFont="1" applyFill="1" applyBorder="1" applyAlignment="1">
      <alignment wrapText="1"/>
    </xf>
    <xf numFmtId="3" fontId="8" fillId="4" borderId="1" xfId="0" applyNumberFormat="1" applyFont="1" applyFill="1" applyBorder="1" applyAlignment="1">
      <alignment horizontal="center" wrapText="1"/>
    </xf>
    <xf numFmtId="165" fontId="8" fillId="4" borderId="1" xfId="0" applyNumberFormat="1" applyFont="1" applyFill="1" applyBorder="1" applyAlignment="1">
      <alignment horizontal="center" wrapText="1"/>
    </xf>
    <xf numFmtId="0" fontId="8" fillId="4" borderId="1" xfId="0" applyFont="1" applyFill="1" applyBorder="1" applyAlignment="1">
      <alignment wrapText="1"/>
    </xf>
    <xf numFmtId="0" fontId="8" fillId="4" borderId="0" xfId="0" applyFont="1" applyFill="1" applyBorder="1" applyAlignment="1">
      <alignment wrapText="1"/>
    </xf>
    <xf numFmtId="3" fontId="8" fillId="0" borderId="1" xfId="0" applyNumberFormat="1" applyFont="1" applyFill="1" applyBorder="1" applyAlignment="1">
      <alignment horizontal="center" wrapText="1"/>
    </xf>
    <xf numFmtId="165" fontId="8" fillId="0" borderId="1" xfId="0" applyNumberFormat="1" applyFont="1" applyFill="1" applyBorder="1" applyAlignment="1">
      <alignment horizontal="center" wrapText="1"/>
    </xf>
    <xf numFmtId="0" fontId="8" fillId="0" borderId="0" xfId="0" applyFont="1" applyFill="1" applyBorder="1" applyAlignment="1">
      <alignment wrapText="1"/>
    </xf>
    <xf numFmtId="3" fontId="26" fillId="0" borderId="1" xfId="0" applyNumberFormat="1" applyFont="1" applyFill="1" applyBorder="1" applyAlignment="1">
      <alignment horizontal="right" wrapText="1"/>
    </xf>
    <xf numFmtId="4" fontId="8" fillId="4" borderId="1" xfId="0" applyNumberFormat="1" applyFont="1" applyFill="1" applyBorder="1" applyAlignment="1">
      <alignment horizontal="center" wrapText="1"/>
    </xf>
    <xf numFmtId="4" fontId="21" fillId="4" borderId="1" xfId="0" applyNumberFormat="1" applyFont="1" applyFill="1" applyBorder="1" applyAlignment="1">
      <alignment horizontal="center" wrapText="1"/>
    </xf>
    <xf numFmtId="3" fontId="21" fillId="4" borderId="1" xfId="0" applyNumberFormat="1" applyFont="1" applyFill="1" applyBorder="1" applyAlignment="1">
      <alignment wrapText="1"/>
    </xf>
    <xf numFmtId="165" fontId="21" fillId="4" borderId="1" xfId="0" applyNumberFormat="1" applyFont="1" applyFill="1" applyBorder="1" applyAlignment="1">
      <alignment horizontal="center" wrapText="1"/>
    </xf>
    <xf numFmtId="0" fontId="21" fillId="4" borderId="1" xfId="0" applyFont="1" applyFill="1" applyBorder="1" applyAlignment="1">
      <alignment wrapText="1"/>
    </xf>
    <xf numFmtId="0" fontId="21" fillId="4" borderId="0" xfId="0" applyFont="1" applyFill="1" applyBorder="1" applyAlignment="1">
      <alignment wrapText="1"/>
    </xf>
    <xf numFmtId="0" fontId="8" fillId="4" borderId="1" xfId="0" applyNumberFormat="1" applyFont="1" applyFill="1" applyBorder="1" applyAlignment="1">
      <alignment horizontal="center" wrapText="1"/>
    </xf>
    <xf numFmtId="0" fontId="21" fillId="4" borderId="1" xfId="0" applyNumberFormat="1" applyFont="1" applyFill="1" applyBorder="1" applyAlignment="1">
      <alignment horizontal="center" wrapText="1"/>
    </xf>
    <xf numFmtId="3" fontId="8" fillId="4" borderId="1" xfId="0" applyNumberFormat="1" applyFont="1" applyFill="1" applyBorder="1" applyAlignment="1">
      <alignment horizontal="left" wrapText="1"/>
    </xf>
    <xf numFmtId="3" fontId="8" fillId="0" borderId="1" xfId="0" applyNumberFormat="1" applyFont="1" applyFill="1" applyBorder="1" applyAlignment="1">
      <alignment horizontal="left" wrapText="1"/>
    </xf>
    <xf numFmtId="3" fontId="8" fillId="4" borderId="0" xfId="0" applyNumberFormat="1" applyFont="1" applyFill="1" applyBorder="1" applyAlignment="1">
      <alignment wrapText="1"/>
    </xf>
    <xf numFmtId="3" fontId="7" fillId="4" borderId="1" xfId="0" applyNumberFormat="1" applyFont="1" applyFill="1" applyBorder="1" applyAlignment="1">
      <alignment horizontal="right" wrapText="1"/>
    </xf>
    <xf numFmtId="0" fontId="21" fillId="4" borderId="1" xfId="0" applyFont="1" applyFill="1" applyBorder="1" applyAlignment="1">
      <alignment horizontal="center" wrapText="1"/>
    </xf>
    <xf numFmtId="0" fontId="21" fillId="4" borderId="0" xfId="0" applyFont="1" applyFill="1" applyAlignment="1">
      <alignment wrapText="1"/>
    </xf>
    <xf numFmtId="0" fontId="8" fillId="4" borderId="1" xfId="0" applyFont="1" applyFill="1" applyBorder="1" applyAlignment="1">
      <alignment horizontal="center" wrapText="1"/>
    </xf>
    <xf numFmtId="0" fontId="8" fillId="4" borderId="0" xfId="0" applyFont="1" applyFill="1" applyAlignment="1">
      <alignment wrapText="1"/>
    </xf>
    <xf numFmtId="3" fontId="8" fillId="0" borderId="1" xfId="0" applyNumberFormat="1" applyFont="1" applyFill="1" applyBorder="1"/>
    <xf numFmtId="3" fontId="26" fillId="4" borderId="1" xfId="0" applyNumberFormat="1" applyFont="1" applyFill="1" applyBorder="1" applyAlignment="1">
      <alignment horizontal="right" wrapText="1"/>
    </xf>
    <xf numFmtId="0" fontId="8" fillId="0" borderId="1" xfId="0" applyFont="1" applyFill="1" applyBorder="1" applyAlignment="1">
      <alignment horizontal="left" wrapText="1"/>
    </xf>
    <xf numFmtId="3" fontId="28" fillId="4" borderId="1" xfId="0" applyNumberFormat="1" applyFont="1" applyFill="1" applyBorder="1" applyAlignment="1">
      <alignment horizontal="right" wrapText="1"/>
    </xf>
    <xf numFmtId="0" fontId="8" fillId="4" borderId="0" xfId="0" applyFont="1" applyFill="1" applyAlignment="1">
      <alignment horizontal="center" wrapText="1"/>
    </xf>
    <xf numFmtId="0" fontId="29" fillId="4" borderId="0" xfId="0" applyFont="1" applyFill="1" applyAlignment="1">
      <alignment horizontal="left" wrapText="1"/>
    </xf>
    <xf numFmtId="0" fontId="25" fillId="4" borderId="0" xfId="0" applyFont="1" applyFill="1" applyAlignment="1">
      <alignment wrapText="1"/>
    </xf>
    <xf numFmtId="165" fontId="25" fillId="4" borderId="0" xfId="0" applyNumberFormat="1" applyFont="1" applyFill="1" applyAlignment="1">
      <alignment horizontal="center" wrapText="1"/>
    </xf>
    <xf numFmtId="3" fontId="25" fillId="4" borderId="0" xfId="0" applyNumberFormat="1" applyFont="1" applyFill="1" applyAlignment="1">
      <alignment horizontal="right" wrapText="1"/>
    </xf>
    <xf numFmtId="0" fontId="8" fillId="4" borderId="0" xfId="0" applyFont="1" applyFill="1" applyAlignment="1">
      <alignment horizontal="left" wrapText="1"/>
    </xf>
    <xf numFmtId="165" fontId="8" fillId="4" borderId="0" xfId="0" applyNumberFormat="1" applyFont="1" applyFill="1" applyAlignment="1">
      <alignment horizontal="center" wrapText="1"/>
    </xf>
    <xf numFmtId="0" fontId="14" fillId="4" borderId="0" xfId="0" applyFont="1" applyFill="1" applyAlignment="1">
      <alignment horizontal="center"/>
    </xf>
    <xf numFmtId="165" fontId="10" fillId="4" borderId="0" xfId="0" applyNumberFormat="1" applyFont="1" applyFill="1" applyAlignment="1">
      <alignment horizontal="center"/>
    </xf>
    <xf numFmtId="3" fontId="10" fillId="4" borderId="0" xfId="0" applyNumberFormat="1" applyFont="1" applyFill="1" applyAlignment="1">
      <alignment horizontal="right"/>
    </xf>
    <xf numFmtId="3" fontId="12" fillId="3" borderId="0" xfId="0" applyNumberFormat="1" applyFont="1" applyFill="1" applyBorder="1" applyAlignment="1">
      <alignment horizontal="left" wrapText="1"/>
    </xf>
    <xf numFmtId="3" fontId="1" fillId="3" borderId="1" xfId="0" applyNumberFormat="1" applyFont="1" applyFill="1" applyBorder="1" applyAlignment="1">
      <alignment horizontal="left" wrapText="1"/>
    </xf>
    <xf numFmtId="3" fontId="1" fillId="3" borderId="0" xfId="0" applyNumberFormat="1" applyFont="1" applyFill="1" applyBorder="1" applyAlignment="1">
      <alignment horizontal="left" wrapText="1"/>
    </xf>
    <xf numFmtId="3" fontId="1" fillId="3" borderId="1" xfId="0" applyNumberFormat="1" applyFont="1" applyFill="1" applyBorder="1" applyAlignment="1">
      <alignment wrapText="1"/>
    </xf>
    <xf numFmtId="3" fontId="1" fillId="3" borderId="1" xfId="7" applyNumberFormat="1" applyFont="1" applyFill="1" applyBorder="1" applyAlignment="1">
      <alignment wrapText="1"/>
    </xf>
    <xf numFmtId="3" fontId="1" fillId="3" borderId="0" xfId="0" applyNumberFormat="1" applyFont="1" applyFill="1" applyBorder="1" applyAlignment="1">
      <alignment horizontal="center" wrapText="1"/>
    </xf>
    <xf numFmtId="3" fontId="6" fillId="3" borderId="1" xfId="0" applyNumberFormat="1" applyFont="1" applyFill="1" applyBorder="1" applyAlignment="1">
      <alignment horizontal="left" wrapText="1"/>
    </xf>
    <xf numFmtId="3" fontId="6" fillId="3" borderId="1" xfId="0" applyNumberFormat="1" applyFont="1" applyFill="1" applyBorder="1" applyAlignment="1">
      <alignment horizontal="right" wrapText="1"/>
    </xf>
    <xf numFmtId="3" fontId="6" fillId="3" borderId="0" xfId="0" applyNumberFormat="1" applyFont="1" applyFill="1" applyBorder="1" applyAlignment="1">
      <alignment horizontal="center" wrapText="1"/>
    </xf>
    <xf numFmtId="3" fontId="1" fillId="3" borderId="1" xfId="0" applyNumberFormat="1" applyFont="1" applyFill="1" applyBorder="1" applyAlignment="1">
      <alignment horizontal="center" wrapText="1"/>
    </xf>
    <xf numFmtId="0" fontId="12" fillId="3" borderId="1" xfId="0" applyFont="1" applyFill="1" applyBorder="1" applyAlignment="1">
      <alignment horizontal="left" wrapText="1"/>
    </xf>
    <xf numFmtId="0" fontId="12" fillId="3" borderId="0" xfId="0" applyFont="1" applyFill="1" applyAlignment="1">
      <alignment wrapText="1"/>
    </xf>
    <xf numFmtId="0" fontId="1" fillId="3" borderId="1" xfId="0" applyFont="1" applyFill="1" applyBorder="1" applyAlignment="1">
      <alignment wrapText="1"/>
    </xf>
    <xf numFmtId="0" fontId="1" fillId="3" borderId="0" xfId="0" applyFont="1" applyFill="1" applyAlignment="1">
      <alignment wrapText="1"/>
    </xf>
    <xf numFmtId="0" fontId="12" fillId="3" borderId="1" xfId="0" applyFont="1" applyFill="1" applyBorder="1" applyAlignment="1">
      <alignment wrapText="1"/>
    </xf>
    <xf numFmtId="0" fontId="6" fillId="3" borderId="1" xfId="0" applyFont="1" applyFill="1" applyBorder="1" applyAlignment="1">
      <alignment wrapText="1"/>
    </xf>
    <xf numFmtId="3" fontId="6" fillId="3" borderId="1" xfId="0" applyNumberFormat="1" applyFont="1" applyFill="1" applyBorder="1" applyAlignment="1">
      <alignment wrapText="1"/>
    </xf>
    <xf numFmtId="0" fontId="1" fillId="3" borderId="0" xfId="0" applyFont="1" applyFill="1" applyBorder="1" applyAlignment="1">
      <alignment wrapText="1"/>
    </xf>
    <xf numFmtId="3" fontId="12" fillId="3" borderId="0" xfId="0" applyNumberFormat="1" applyFont="1" applyFill="1" applyBorder="1" applyAlignment="1">
      <alignment wrapText="1"/>
    </xf>
    <xf numFmtId="3" fontId="12" fillId="3" borderId="1" xfId="7" applyNumberFormat="1" applyFont="1" applyFill="1" applyBorder="1" applyAlignment="1">
      <alignment wrapText="1"/>
    </xf>
    <xf numFmtId="3" fontId="12" fillId="3" borderId="1" xfId="0" applyNumberFormat="1" applyFont="1" applyFill="1" applyBorder="1" applyAlignment="1">
      <alignment horizontal="right" wrapText="1"/>
    </xf>
    <xf numFmtId="3" fontId="12" fillId="3" borderId="1" xfId="0" applyNumberFormat="1" applyFont="1" applyFill="1" applyBorder="1" applyAlignment="1">
      <alignment horizontal="center" wrapText="1"/>
    </xf>
    <xf numFmtId="0" fontId="10" fillId="0" borderId="0" xfId="0" applyFont="1" applyFill="1"/>
    <xf numFmtId="0" fontId="11" fillId="0" borderId="0" xfId="0" applyFont="1" applyFill="1" applyAlignment="1">
      <alignment horizontal="right" wrapText="1"/>
    </xf>
    <xf numFmtId="0" fontId="11" fillId="0" borderId="0" xfId="0" applyFont="1" applyFill="1" applyAlignment="1">
      <alignment horizontal="center"/>
    </xf>
    <xf numFmtId="0" fontId="8" fillId="0" borderId="1" xfId="0" applyFont="1" applyFill="1" applyBorder="1" applyAlignment="1">
      <alignment horizontal="center" wrapText="1"/>
    </xf>
    <xf numFmtId="3" fontId="27" fillId="0" borderId="1" xfId="0" applyNumberFormat="1" applyFont="1" applyFill="1" applyBorder="1" applyAlignment="1">
      <alignment horizontal="center" wrapText="1"/>
    </xf>
    <xf numFmtId="3" fontId="27" fillId="0" borderId="1" xfId="0" applyNumberFormat="1" applyFont="1" applyFill="1" applyBorder="1" applyAlignment="1">
      <alignment horizontal="right" wrapText="1"/>
    </xf>
    <xf numFmtId="9" fontId="27" fillId="0" borderId="1" xfId="7" applyFont="1" applyFill="1" applyBorder="1" applyAlignment="1">
      <alignment horizontal="right"/>
    </xf>
    <xf numFmtId="0" fontId="15" fillId="0" borderId="0" xfId="0" applyFont="1" applyFill="1"/>
    <xf numFmtId="3" fontId="7" fillId="0" borderId="1" xfId="0" applyNumberFormat="1" applyFont="1" applyFill="1" applyBorder="1" applyAlignment="1"/>
    <xf numFmtId="9" fontId="7" fillId="0" borderId="1" xfId="7" applyFont="1" applyFill="1" applyBorder="1" applyAlignment="1">
      <alignment horizontal="right"/>
    </xf>
    <xf numFmtId="9" fontId="8" fillId="0" borderId="1" xfId="7" applyFont="1" applyFill="1" applyBorder="1" applyAlignment="1">
      <alignment horizontal="right"/>
    </xf>
    <xf numFmtId="0" fontId="15" fillId="0" borderId="0" xfId="0" applyFont="1" applyFill="1" applyAlignment="1">
      <alignment wrapText="1"/>
    </xf>
    <xf numFmtId="3" fontId="8" fillId="0" borderId="1" xfId="0" applyNumberFormat="1" applyFont="1" applyFill="1" applyBorder="1" applyAlignment="1"/>
    <xf numFmtId="0" fontId="32" fillId="0" borderId="0" xfId="0" applyFont="1" applyFill="1"/>
    <xf numFmtId="0" fontId="8" fillId="0" borderId="1" xfId="0" applyNumberFormat="1" applyFont="1" applyFill="1" applyBorder="1" applyAlignment="1">
      <alignment horizontal="center"/>
    </xf>
    <xf numFmtId="0" fontId="32" fillId="0" borderId="0" xfId="0" applyFont="1" applyFill="1" applyBorder="1"/>
    <xf numFmtId="3" fontId="12" fillId="0" borderId="0" xfId="0" applyNumberFormat="1" applyFont="1" applyFill="1" applyBorder="1" applyAlignment="1">
      <alignment horizontal="right"/>
    </xf>
    <xf numFmtId="3" fontId="33" fillId="0" borderId="0" xfId="0" applyNumberFormat="1" applyFont="1" applyFill="1" applyBorder="1" applyAlignment="1">
      <alignment horizontal="center"/>
    </xf>
    <xf numFmtId="3" fontId="6" fillId="0" borderId="0" xfId="0" applyNumberFormat="1" applyFont="1" applyFill="1" applyBorder="1" applyAlignment="1"/>
    <xf numFmtId="0" fontId="34" fillId="0" borderId="0" xfId="0" applyFont="1" applyFill="1" applyBorder="1"/>
    <xf numFmtId="3" fontId="33" fillId="0" borderId="0" xfId="0" applyNumberFormat="1" applyFont="1" applyFill="1" applyBorder="1" applyAlignment="1">
      <alignment horizontal="right"/>
    </xf>
    <xf numFmtId="3" fontId="35" fillId="0" borderId="0" xfId="0" applyNumberFormat="1" applyFont="1" applyFill="1" applyBorder="1" applyAlignment="1">
      <alignment horizontal="center"/>
    </xf>
    <xf numFmtId="0" fontId="14" fillId="0" borderId="0" xfId="0" applyFont="1" applyFill="1" applyBorder="1" applyAlignment="1">
      <alignment horizontal="right"/>
    </xf>
    <xf numFmtId="0" fontId="14" fillId="0" borderId="0" xfId="0" applyFont="1" applyFill="1" applyAlignment="1">
      <alignment horizontal="right"/>
    </xf>
    <xf numFmtId="0" fontId="27" fillId="4" borderId="1" xfId="0" applyFont="1" applyFill="1" applyBorder="1" applyAlignment="1">
      <alignment horizontal="center" wrapText="1"/>
    </xf>
    <xf numFmtId="0" fontId="27" fillId="4" borderId="1" xfId="0" applyFont="1" applyFill="1" applyBorder="1" applyAlignment="1">
      <alignment wrapText="1"/>
    </xf>
    <xf numFmtId="3" fontId="27" fillId="4" borderId="1" xfId="0" applyNumberFormat="1" applyFont="1" applyFill="1" applyBorder="1" applyAlignment="1">
      <alignment horizontal="right" wrapText="1"/>
    </xf>
    <xf numFmtId="165" fontId="27" fillId="4" borderId="1" xfId="0" applyNumberFormat="1" applyFont="1" applyFill="1" applyBorder="1" applyAlignment="1">
      <alignment horizontal="center" wrapText="1"/>
    </xf>
    <xf numFmtId="0" fontId="27" fillId="4" borderId="0" xfId="0" applyFont="1" applyFill="1" applyAlignment="1">
      <alignment wrapText="1"/>
    </xf>
    <xf numFmtId="0" fontId="7" fillId="0" borderId="0" xfId="0" applyFont="1" applyFill="1" applyAlignment="1">
      <alignment vertical="center" wrapText="1"/>
    </xf>
    <xf numFmtId="0" fontId="7" fillId="0" borderId="1" xfId="0" applyFont="1" applyFill="1" applyBorder="1" applyAlignment="1">
      <alignment horizontal="center" vertical="center" wrapText="1"/>
    </xf>
    <xf numFmtId="0" fontId="11"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164" fontId="1" fillId="0" borderId="0" xfId="1" applyNumberFormat="1" applyFont="1" applyBorder="1" applyAlignment="1"/>
    <xf numFmtId="164" fontId="16" fillId="3" borderId="0" xfId="1" applyNumberFormat="1" applyFont="1" applyFill="1" applyAlignment="1"/>
    <xf numFmtId="0" fontId="14" fillId="0" borderId="0" xfId="0" applyFont="1" applyFill="1" applyAlignment="1"/>
    <xf numFmtId="0" fontId="3" fillId="0" borderId="4" xfId="0" applyFont="1" applyFill="1" applyBorder="1" applyAlignment="1">
      <alignment horizontal="right"/>
    </xf>
    <xf numFmtId="0" fontId="3" fillId="0" borderId="0" xfId="0" applyFont="1" applyFill="1" applyAlignment="1">
      <alignment horizontal="center"/>
    </xf>
    <xf numFmtId="1" fontId="9" fillId="0" borderId="0" xfId="3" applyNumberFormat="1" applyFont="1" applyFill="1" applyAlignment="1">
      <alignment horizontal="center" vertical="center" wrapText="1"/>
    </xf>
    <xf numFmtId="0" fontId="31" fillId="0" borderId="0" xfId="0" applyFont="1" applyFill="1" applyAlignment="1">
      <alignment horizontal="center" vertical="center" wrapText="1"/>
    </xf>
    <xf numFmtId="0" fontId="6" fillId="0" borderId="11" xfId="0" applyFont="1" applyFill="1" applyBorder="1" applyAlignment="1">
      <alignment horizontal="right"/>
    </xf>
    <xf numFmtId="0" fontId="7" fillId="0" borderId="1" xfId="0" applyFont="1" applyFill="1" applyBorder="1" applyAlignment="1">
      <alignment horizontal="center" vertical="center" wrapText="1"/>
    </xf>
    <xf numFmtId="0" fontId="9" fillId="4" borderId="0" xfId="0" applyFont="1" applyFill="1" applyAlignment="1">
      <alignment horizontal="center" vertical="center"/>
    </xf>
    <xf numFmtId="0" fontId="5" fillId="4" borderId="0" xfId="0" applyFont="1" applyFill="1" applyAlignment="1">
      <alignment horizontal="center" vertical="center"/>
    </xf>
    <xf numFmtId="0" fontId="7" fillId="4" borderId="1" xfId="0" applyFont="1" applyFill="1" applyBorder="1" applyAlignment="1">
      <alignment horizontal="center" vertical="center" wrapText="1"/>
    </xf>
    <xf numFmtId="165" fontId="7" fillId="4" borderId="7" xfId="0" applyNumberFormat="1"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165" fontId="7" fillId="4" borderId="8" xfId="0" applyNumberFormat="1" applyFont="1" applyFill="1" applyBorder="1" applyAlignment="1">
      <alignment horizontal="center" vertical="center" wrapText="1"/>
    </xf>
    <xf numFmtId="3" fontId="7" fillId="4" borderId="1" xfId="0" applyNumberFormat="1" applyFont="1" applyFill="1" applyBorder="1" applyAlignment="1">
      <alignment horizontal="center" vertical="center" wrapText="1"/>
    </xf>
    <xf numFmtId="0" fontId="6" fillId="4" borderId="11" xfId="0" applyFont="1" applyFill="1" applyBorder="1" applyAlignment="1">
      <alignment horizontal="right" wrapText="1"/>
    </xf>
    <xf numFmtId="3" fontId="5" fillId="4" borderId="0" xfId="0" applyNumberFormat="1" applyFont="1" applyFill="1" applyAlignment="1">
      <alignment horizontal="right" wrapText="1"/>
    </xf>
    <xf numFmtId="0" fontId="8" fillId="4" borderId="1" xfId="0" applyFont="1" applyFill="1" applyBorder="1" applyAlignment="1">
      <alignment horizontal="center" vertical="center" wrapText="1"/>
    </xf>
    <xf numFmtId="3" fontId="30" fillId="3" borderId="0" xfId="0" applyNumberFormat="1" applyFont="1" applyFill="1" applyBorder="1" applyAlignment="1">
      <alignment horizontal="right" vertical="center"/>
    </xf>
    <xf numFmtId="3" fontId="12" fillId="3" borderId="1" xfId="0" applyNumberFormat="1" applyFont="1" applyFill="1" applyBorder="1" applyAlignment="1">
      <alignment horizontal="center" vertical="center" wrapText="1"/>
    </xf>
    <xf numFmtId="3" fontId="12" fillId="3" borderId="7" xfId="0" applyNumberFormat="1" applyFont="1" applyFill="1" applyBorder="1" applyAlignment="1">
      <alignment horizontal="center" vertical="center" wrapText="1"/>
    </xf>
    <xf numFmtId="3" fontId="13" fillId="3" borderId="9" xfId="0" applyNumberFormat="1" applyFont="1" applyFill="1" applyBorder="1" applyAlignment="1">
      <alignment horizontal="center" vertical="center" wrapText="1"/>
    </xf>
    <xf numFmtId="3" fontId="13" fillId="3" borderId="10" xfId="0" applyNumberFormat="1" applyFont="1" applyFill="1" applyBorder="1" applyAlignment="1">
      <alignment horizontal="center" vertical="center" wrapText="1"/>
    </xf>
    <xf numFmtId="3" fontId="5" fillId="3" borderId="0" xfId="0" applyNumberFormat="1" applyFont="1" applyFill="1" applyBorder="1" applyAlignment="1">
      <alignment horizontal="center" vertical="center"/>
    </xf>
    <xf numFmtId="3" fontId="6" fillId="3" borderId="11" xfId="0" applyNumberFormat="1" applyFont="1" applyFill="1" applyBorder="1" applyAlignment="1">
      <alignment horizontal="right" wrapText="1"/>
    </xf>
    <xf numFmtId="0" fontId="1" fillId="3" borderId="1" xfId="0" applyFont="1" applyFill="1" applyBorder="1" applyAlignment="1">
      <alignment horizontal="center" vertical="center" wrapText="1"/>
    </xf>
    <xf numFmtId="0" fontId="1" fillId="3" borderId="7" xfId="0" applyFont="1" applyFill="1" applyBorder="1" applyAlignment="1">
      <alignment horizontal="center" vertical="center" wrapText="1"/>
    </xf>
    <xf numFmtId="3" fontId="12" fillId="3" borderId="12" xfId="0" applyNumberFormat="1" applyFont="1" applyFill="1" applyBorder="1" applyAlignment="1">
      <alignment horizontal="center" vertical="center" wrapText="1"/>
    </xf>
    <xf numFmtId="3" fontId="12" fillId="3" borderId="13" xfId="0" applyNumberFormat="1" applyFont="1" applyFill="1" applyBorder="1" applyAlignment="1">
      <alignment horizontal="center" vertical="center" wrapText="1"/>
    </xf>
    <xf numFmtId="3" fontId="12" fillId="3" borderId="9" xfId="0" applyNumberFormat="1" applyFont="1" applyFill="1" applyBorder="1" applyAlignment="1">
      <alignment horizontal="center" vertical="center" wrapText="1"/>
    </xf>
    <xf numFmtId="3" fontId="12" fillId="3" borderId="10"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3" fontId="5" fillId="3" borderId="0" xfId="0" applyNumberFormat="1" applyFont="1" applyFill="1" applyBorder="1" applyAlignment="1">
      <alignment horizont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3" fillId="3" borderId="0" xfId="0" applyFont="1" applyFill="1" applyAlignment="1">
      <alignment horizontal="right" vertical="top"/>
    </xf>
    <xf numFmtId="0" fontId="5" fillId="3" borderId="0" xfId="0" applyFont="1" applyFill="1" applyAlignment="1">
      <alignment horizontal="center"/>
    </xf>
    <xf numFmtId="0" fontId="6" fillId="3" borderId="11" xfId="0" applyFont="1" applyFill="1" applyBorder="1" applyAlignment="1">
      <alignment horizontal="right" vertical="center"/>
    </xf>
    <xf numFmtId="164" fontId="3" fillId="3" borderId="0" xfId="1" applyNumberFormat="1" applyFont="1" applyFill="1" applyAlignment="1">
      <alignment horizontal="right"/>
    </xf>
    <xf numFmtId="164" fontId="16" fillId="0" borderId="1" xfId="1" applyNumberFormat="1" applyFont="1" applyFill="1" applyBorder="1" applyAlignment="1">
      <alignment horizontal="center" vertical="center" wrapText="1"/>
    </xf>
    <xf numFmtId="0" fontId="5" fillId="0" borderId="0" xfId="0" applyFont="1" applyFill="1" applyAlignment="1">
      <alignment horizontal="center"/>
    </xf>
    <xf numFmtId="0" fontId="5" fillId="0" borderId="0" xfId="5" applyFont="1" applyFill="1" applyAlignment="1">
      <alignment horizontal="center"/>
    </xf>
    <xf numFmtId="0" fontId="11" fillId="0" borderId="0" xfId="5" applyFont="1" applyFill="1" applyAlignment="1">
      <alignment horizontal="center" vertical="center" wrapText="1"/>
    </xf>
    <xf numFmtId="164" fontId="6" fillId="3" borderId="11" xfId="1" applyNumberFormat="1" applyFont="1" applyFill="1" applyBorder="1" applyAlignment="1">
      <alignment horizontal="center" wrapText="1"/>
    </xf>
    <xf numFmtId="164" fontId="16" fillId="3" borderId="9" xfId="1" applyNumberFormat="1" applyFont="1" applyFill="1" applyBorder="1" applyAlignment="1">
      <alignment horizontal="center" vertical="center" wrapText="1"/>
    </xf>
    <xf numFmtId="164" fontId="16" fillId="3" borderId="14" xfId="1" applyNumberFormat="1" applyFont="1" applyFill="1" applyBorder="1" applyAlignment="1">
      <alignment horizontal="center" vertical="center" wrapText="1"/>
    </xf>
    <xf numFmtId="164" fontId="16" fillId="3" borderId="10" xfId="1" applyNumberFormat="1" applyFont="1" applyFill="1" applyBorder="1" applyAlignment="1">
      <alignment horizontal="center" vertical="center" wrapText="1"/>
    </xf>
    <xf numFmtId="164" fontId="16" fillId="3" borderId="1" xfId="1" applyNumberFormat="1" applyFont="1" applyFill="1" applyBorder="1" applyAlignment="1">
      <alignment horizontal="center" vertical="center" wrapText="1"/>
    </xf>
    <xf numFmtId="164" fontId="5" fillId="3" borderId="0" xfId="1" applyNumberFormat="1" applyFont="1" applyFill="1" applyAlignment="1">
      <alignment horizontal="center"/>
    </xf>
    <xf numFmtId="164" fontId="6" fillId="3" borderId="11" xfId="1" applyNumberFormat="1" applyFont="1" applyFill="1" applyBorder="1" applyAlignment="1">
      <alignment horizontal="right" wrapText="1"/>
    </xf>
    <xf numFmtId="49" fontId="7" fillId="3" borderId="1" xfId="1" applyNumberFormat="1" applyFont="1" applyFill="1" applyBorder="1" applyAlignment="1">
      <alignment horizontal="center" vertical="center" wrapText="1"/>
    </xf>
    <xf numFmtId="164" fontId="7" fillId="3" borderId="1"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3" borderId="10" xfId="1" applyNumberFormat="1" applyFont="1" applyFill="1" applyBorder="1" applyAlignment="1">
      <alignment horizontal="center" vertical="center" wrapText="1"/>
    </xf>
    <xf numFmtId="164" fontId="7" fillId="3" borderId="7" xfId="1" applyNumberFormat="1" applyFont="1" applyFill="1" applyBorder="1" applyAlignment="1">
      <alignment horizontal="center" vertical="center" wrapText="1"/>
    </xf>
    <xf numFmtId="164" fontId="7" fillId="3" borderId="8" xfId="1" applyNumberFormat="1" applyFont="1" applyFill="1" applyBorder="1" applyAlignment="1">
      <alignment horizontal="center" vertical="center" wrapText="1"/>
    </xf>
    <xf numFmtId="164" fontId="3" fillId="3" borderId="0" xfId="1" applyNumberFormat="1" applyFont="1" applyFill="1" applyAlignment="1">
      <alignment horizontal="right" vertical="center"/>
    </xf>
    <xf numFmtId="164" fontId="14" fillId="3" borderId="0" xfId="1" applyNumberFormat="1" applyFont="1" applyFill="1" applyAlignment="1"/>
    <xf numFmtId="164" fontId="11" fillId="3" borderId="0" xfId="1" applyNumberFormat="1" applyFont="1" applyFill="1" applyAlignment="1">
      <alignment horizontal="center" vertical="center" wrapText="1"/>
    </xf>
    <xf numFmtId="3" fontId="3" fillId="0" borderId="0" xfId="2" applyFont="1" applyAlignment="1">
      <alignment horizontal="right" vertical="center" wrapText="1"/>
    </xf>
    <xf numFmtId="3" fontId="3" fillId="0" borderId="0" xfId="6" applyFont="1" applyAlignment="1">
      <alignment horizontal="center" vertical="center" wrapText="1"/>
    </xf>
    <xf numFmtId="1" fontId="5" fillId="0" borderId="0" xfId="6" applyNumberFormat="1" applyFont="1" applyAlignment="1">
      <alignment horizontal="center" vertical="center"/>
    </xf>
    <xf numFmtId="3" fontId="6" fillId="0" borderId="11" xfId="2" applyFont="1" applyBorder="1" applyAlignment="1">
      <alignment horizontal="right" wrapText="1"/>
    </xf>
    <xf numFmtId="3" fontId="7" fillId="0" borderId="1" xfId="2" applyFont="1" applyFill="1" applyBorder="1" applyAlignment="1">
      <alignment horizontal="center" wrapText="1"/>
    </xf>
    <xf numFmtId="1" fontId="11" fillId="0" borderId="0" xfId="6" applyNumberFormat="1" applyFont="1" applyAlignment="1">
      <alignment horizontal="center" vertical="center"/>
    </xf>
    <xf numFmtId="3" fontId="3" fillId="0" borderId="0" xfId="4" applyNumberFormat="1" applyFont="1" applyAlignment="1">
      <alignment horizontal="right" vertical="center" wrapText="1"/>
    </xf>
    <xf numFmtId="3" fontId="5" fillId="0" borderId="0" xfId="6" applyFont="1" applyAlignment="1">
      <alignment horizontal="center" vertical="center" wrapText="1"/>
    </xf>
    <xf numFmtId="3" fontId="6" fillId="0" borderId="11" xfId="4" applyFont="1" applyBorder="1" applyAlignment="1">
      <alignment horizontal="right" wrapText="1"/>
    </xf>
    <xf numFmtId="3" fontId="12" fillId="0" borderId="1" xfId="4" applyNumberFormat="1" applyFont="1" applyBorder="1" applyAlignment="1">
      <alignment horizontal="center" vertical="center" wrapText="1"/>
    </xf>
    <xf numFmtId="3" fontId="12" fillId="0" borderId="1" xfId="4" applyFont="1" applyBorder="1" applyAlignment="1">
      <alignment horizontal="center" vertical="center" wrapText="1"/>
    </xf>
    <xf numFmtId="3" fontId="12" fillId="0" borderId="1" xfId="4" applyFont="1" applyBorder="1" applyAlignment="1">
      <alignment horizontal="center" wrapText="1"/>
    </xf>
    <xf numFmtId="3" fontId="3" fillId="0" borderId="4" xfId="4" applyNumberFormat="1" applyFont="1" applyBorder="1" applyAlignment="1">
      <alignment horizontal="right" vertical="center" wrapText="1"/>
    </xf>
    <xf numFmtId="3" fontId="5" fillId="0" borderId="0" xfId="4" applyNumberFormat="1" applyFont="1" applyAlignment="1">
      <alignment horizontal="center" vertical="center" wrapText="1"/>
    </xf>
    <xf numFmtId="1" fontId="5" fillId="0" borderId="0" xfId="4" applyNumberFormat="1" applyFont="1" applyAlignment="1">
      <alignment horizontal="center" vertical="center"/>
    </xf>
    <xf numFmtId="1" fontId="11" fillId="0" borderId="0" xfId="4" applyNumberFormat="1" applyFont="1" applyAlignment="1">
      <alignment horizontal="center" vertical="center"/>
    </xf>
    <xf numFmtId="3" fontId="6" fillId="0" borderId="11" xfId="4" applyNumberFormat="1" applyFont="1" applyBorder="1" applyAlignment="1">
      <alignment horizontal="right" vertical="center" wrapText="1"/>
    </xf>
  </cellXfs>
  <cellStyles count="11">
    <cellStyle name="Comma" xfId="1" builtinId="3"/>
    <cellStyle name="Normal" xfId="0" builtinId="0"/>
    <cellStyle name="Normal 10" xfId="2"/>
    <cellStyle name="Normal 11" xfId="10"/>
    <cellStyle name="Normal 14" xfId="8"/>
    <cellStyle name="Normal 2 2" xfId="9"/>
    <cellStyle name="Normal_Bieu mau (CV )" xfId="3"/>
    <cellStyle name="Normal_DT 2015 (chinh thuc gui HDND 13.12.2014)" xfId="4"/>
    <cellStyle name="Normal_QLNN" xfId="5"/>
    <cellStyle name="Normal_XD DT 2014" xfId="6"/>
    <cellStyle name="Percent" xfId="7"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TOAN%202015\DT%202015%20ban%20chinh%20thuc\DT%202015(27.11)\dan%20chinh%20thuc%2011.12.2014\DT%202015%20(chinh%20thuc%20gui%20HDND%2013.12.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L%20dan\Nam%202014\XD%20du%20toan%202015\Du%20toan%20nam%202014%20(chinh%20thu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2C\Downloads\Th&#7921;c%20hi&#7879;n%20DT%202014\NSHX\NS%20t&#7893;ng%20h&#7907;p.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 01 Thu NSNN"/>
      <sheetName val="PL 02 Thu NSH"/>
      <sheetName val="PL 03 Chi NS "/>
      <sheetName val="Tong thu 2015 (CT)"/>
      <sheetName val="PB tang thu"/>
      <sheetName val="Phan bo sN"/>
      <sheetName val="Tang thu"/>
      <sheetName val="Giao DT 2015"/>
      <sheetName val="DK du phong"/>
      <sheetName val="TH tien dat"/>
      <sheetName val="SS dT 2014-2015"/>
      <sheetName val="Tong thu 2015 (A dien cu)"/>
      <sheetName val="Giao DT 2014 (chưa làm tròn)"/>
      <sheetName val="Giao DT 2014 (Lam tron)"/>
      <sheetName val="Tang thu (chua làm trong)"/>
      <sheetName val="So xa"/>
      <sheetName val="BS % dieu tiet"/>
      <sheetName val="Tong hop 67&amp;13(2015)"/>
      <sheetName val="Y tế xã, thôn ĐBKK"/>
      <sheetName val="Dan quan TV 2015"/>
      <sheetName val="ND 92"/>
      <sheetName val="TT49"/>
      <sheetName val="bo sung Yte xa(539)"/>
      <sheetName val="CCB, TNXP( DT 2015)"/>
      <sheetName val=" phu cap truc.2014"/>
      <sheetName val="BHYT  ngheo(DT 2015)"/>
      <sheetName val="y te du phong 9 don vi 2015)"/>
      <sheetName val="BHXH 1%"/>
      <sheetName val="SNGD(chưa bao 49 và ăn trưa trẻ"/>
      <sheetName val="116 và 61 huyen,xa, GD"/>
      <sheetName val="Tăng hệ số lương(GDMN)"/>
      <sheetName val="BS bien che TTGDTX"/>
      <sheetName val="Tiền ăn trẻ 3,4,5 tuổi"/>
      <sheetName val="Sheet1"/>
      <sheetName val="Sheet1 (2)"/>
      <sheetName val="Sheet1 (3)"/>
      <sheetName val="Sheet1 (4)"/>
      <sheetName val="Sheet1 (5)"/>
      <sheetName val="Sheet1 (6)"/>
      <sheetName val="Sheet1 (7)"/>
      <sheetName val="Sheet1 (8)"/>
      <sheetName val="Sheet1 (9)"/>
    </sheetNames>
    <sheetDataSet>
      <sheetData sheetId="0" refreshError="1"/>
      <sheetData sheetId="1" refreshError="1"/>
      <sheetData sheetId="2" refreshError="1"/>
      <sheetData sheetId="3" refreshError="1">
        <row r="23">
          <cell r="K23">
            <v>3673543.1066902145</v>
          </cell>
          <cell r="L23">
            <v>2660458.0740452935</v>
          </cell>
          <cell r="M23">
            <v>1013085.0326449199</v>
          </cell>
        </row>
      </sheetData>
      <sheetData sheetId="4" refreshError="1"/>
      <sheetData sheetId="5" refreshError="1"/>
      <sheetData sheetId="6" refreshError="1">
        <row r="21">
          <cell r="Z21">
            <v>866443</v>
          </cell>
          <cell r="AA21">
            <v>257441</v>
          </cell>
          <cell r="AD21">
            <v>609002</v>
          </cell>
          <cell r="AG21">
            <v>532085</v>
          </cell>
          <cell r="AH21">
            <v>192046</v>
          </cell>
          <cell r="AI21">
            <v>340039</v>
          </cell>
        </row>
      </sheetData>
      <sheetData sheetId="7" refreshError="1">
        <row r="9">
          <cell r="L9">
            <v>866443</v>
          </cell>
          <cell r="M9">
            <v>532085</v>
          </cell>
        </row>
        <row r="10">
          <cell r="H10">
            <v>100800</v>
          </cell>
        </row>
        <row r="11">
          <cell r="H11">
            <v>332000</v>
          </cell>
        </row>
        <row r="12">
          <cell r="H12">
            <v>792700</v>
          </cell>
        </row>
        <row r="14">
          <cell r="H14">
            <v>65000</v>
          </cell>
        </row>
        <row r="15">
          <cell r="H15">
            <v>300000</v>
          </cell>
        </row>
        <row r="16">
          <cell r="H16">
            <v>83600</v>
          </cell>
        </row>
        <row r="17">
          <cell r="H17">
            <v>11000</v>
          </cell>
        </row>
        <row r="18">
          <cell r="H18">
            <v>195800</v>
          </cell>
        </row>
        <row r="19">
          <cell r="H19">
            <v>83000</v>
          </cell>
        </row>
        <row r="20">
          <cell r="H20">
            <v>750000</v>
          </cell>
        </row>
        <row r="21">
          <cell r="H21">
            <v>70000</v>
          </cell>
        </row>
        <row r="22">
          <cell r="H22">
            <v>111900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 01 Thu NSNN"/>
      <sheetName val="PL 02 Thu NSH"/>
      <sheetName val="PL 03 Chi NS"/>
      <sheetName val="TK tang them 2014"/>
      <sheetName val="Tong thu 2014 (lam tron)"/>
      <sheetName val="Giao DT 2014 (Lam tron)"/>
      <sheetName val="Du toan thuc hien de an QD"/>
      <sheetName val="Giao DT 2014 (chua lam tron)"/>
      <sheetName val="Tang thu (tinh giao)"/>
      <sheetName val="So sanh thu"/>
      <sheetName val="PB nguon Mtieu"/>
      <sheetName val="P.bo tang thu DT"/>
      <sheetName val="TH bo sung nguôn"/>
      <sheetName val="Dan quan Tv"/>
      <sheetName val="CCTL ND 66 SNGD DT2014 "/>
      <sheetName val="TH SN giao duc DT 2014"/>
      <sheetName val="PC cong vu hoi CTD"/>
      <sheetName val="ND 116"/>
      <sheetName val="CCTL BS dT 2014 (ko tinh SN"/>
      <sheetName val="TH So luong thon xom DT204(SNV)"/>
      <sheetName val="SN giao duc 2014"/>
      <sheetName val="CD ND 116"/>
      <sheetName val="CV 286(ton giao)"/>
      <sheetName val="ND 67&amp;13"/>
      <sheetName val="TT49"/>
      <sheetName val="TNXP"/>
      <sheetName val="LTCM"/>
      <sheetName val="y te khong co 03 (CLoc-TP)"/>
      <sheetName val="Kiem tra 1"/>
      <sheetName val="Kiem tra"/>
      <sheetName val="TK tang them 2014 (2)"/>
      <sheetName val="Tong thu 2014 (Goc)"/>
      <sheetName val="Giao DT 2013"/>
      <sheetName val="TK chi CD TH CCTl"/>
      <sheetName val="TK chi 2014"/>
      <sheetName val="So sanh TK chi"/>
      <sheetName val="TK chi 2013"/>
      <sheetName val="PL 02 thu huong"/>
      <sheetName val="DT thu dât 2014"/>
      <sheetName val="Tong thu 2014 (cu)"/>
      <sheetName val="Ky Anh"/>
      <sheetName val="Thu QT12"/>
      <sheetName val="Ty trong"/>
      <sheetName val="BC cac huyen"/>
      <sheetName val="Mot so cong thuc"/>
      <sheetName val="Bieu ty le dieu tiet"/>
      <sheetName val="CCT BS dT 2014 (Tach SN)"/>
      <sheetName val="SN giao duc DT 2014"/>
      <sheetName val="Chuong"/>
      <sheetName val="Muc thu"/>
      <sheetName val="CT thu"/>
      <sheetName val="BHTN 13"/>
      <sheetName val="DT 2013 (2)"/>
      <sheetName val="Sheet1"/>
    </sheetNames>
    <sheetDataSet>
      <sheetData sheetId="0" refreshError="1"/>
      <sheetData sheetId="1" refreshError="1"/>
      <sheetData sheetId="2" refreshError="1"/>
      <sheetData sheetId="3" refreshError="1"/>
      <sheetData sheetId="4" refreshError="1">
        <row r="23">
          <cell r="B23" t="str">
            <v>Tổng cộng</v>
          </cell>
        </row>
      </sheetData>
      <sheetData sheetId="5" refreshError="1">
        <row r="11">
          <cell r="B11" t="str">
            <v>Toàn tỉnh</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ang thu"/>
      <sheetName val="Phan chia NS"/>
      <sheetName val="PL 01 Thu NSNN"/>
      <sheetName val="PL 02 Thu NSH"/>
      <sheetName val="PL 03 Chi NS "/>
      <sheetName val="Sheet1"/>
      <sheetName val="Sheet2"/>
      <sheetName val="Sheet3"/>
    </sheetNames>
    <sheetDataSet>
      <sheetData sheetId="0" refreshError="1"/>
      <sheetData sheetId="1" refreshError="1"/>
      <sheetData sheetId="2">
        <row r="17">
          <cell r="C17">
            <v>2895800</v>
          </cell>
        </row>
      </sheetData>
      <sheetData sheetId="3">
        <row r="19">
          <cell r="K19">
            <v>3526902</v>
          </cell>
          <cell r="L19">
            <v>1545170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70"/>
  <sheetViews>
    <sheetView zoomScale="110" zoomScaleNormal="110" workbookViewId="0">
      <selection activeCell="A3" sqref="A3"/>
    </sheetView>
  </sheetViews>
  <sheetFormatPr defaultColWidth="9" defaultRowHeight="12.75"/>
  <cols>
    <col min="1" max="1" width="7.25" style="286" customWidth="1"/>
    <col min="2" max="2" width="54.5" style="263" customWidth="1"/>
    <col min="3" max="5" width="14.625" style="263" customWidth="1"/>
    <col min="6" max="7" width="9.625" style="263" customWidth="1"/>
    <col min="8" max="16384" width="9" style="263"/>
  </cols>
  <sheetData>
    <row r="1" spans="1:7" ht="23.25" customHeight="1">
      <c r="A1" s="300" t="s">
        <v>865</v>
      </c>
      <c r="B1" s="300"/>
      <c r="C1" s="300"/>
      <c r="D1" s="300"/>
      <c r="E1" s="300"/>
      <c r="F1" s="300"/>
      <c r="G1" s="300"/>
    </row>
    <row r="2" spans="1:7" ht="18.75">
      <c r="A2" s="301" t="s">
        <v>879</v>
      </c>
      <c r="B2" s="302"/>
      <c r="C2" s="302"/>
      <c r="D2" s="302"/>
      <c r="E2" s="302"/>
      <c r="F2" s="302"/>
      <c r="G2" s="302"/>
    </row>
    <row r="3" spans="1:7" ht="20.25" customHeight="1">
      <c r="A3" s="264"/>
      <c r="B3" s="265"/>
      <c r="C3" s="303" t="s">
        <v>844</v>
      </c>
      <c r="D3" s="303"/>
      <c r="E3" s="303"/>
      <c r="F3" s="303"/>
      <c r="G3" s="303"/>
    </row>
    <row r="4" spans="1:7" s="292" customFormat="1" ht="22.5" customHeight="1">
      <c r="A4" s="304" t="s">
        <v>47</v>
      </c>
      <c r="B4" s="304" t="s">
        <v>48</v>
      </c>
      <c r="C4" s="304" t="s">
        <v>845</v>
      </c>
      <c r="D4" s="304" t="s">
        <v>846</v>
      </c>
      <c r="E4" s="304" t="s">
        <v>807</v>
      </c>
      <c r="F4" s="304" t="s">
        <v>847</v>
      </c>
      <c r="G4" s="304"/>
    </row>
    <row r="5" spans="1:7" s="292" customFormat="1" ht="34.5" customHeight="1">
      <c r="A5" s="304"/>
      <c r="B5" s="304" t="s">
        <v>50</v>
      </c>
      <c r="C5" s="304" t="s">
        <v>51</v>
      </c>
      <c r="D5" s="304"/>
      <c r="E5" s="304"/>
      <c r="F5" s="293" t="s">
        <v>848</v>
      </c>
      <c r="G5" s="293" t="s">
        <v>849</v>
      </c>
    </row>
    <row r="6" spans="1:7" s="270" customFormat="1" ht="24" customHeight="1">
      <c r="A6" s="266"/>
      <c r="B6" s="267" t="s">
        <v>55</v>
      </c>
      <c r="C6" s="268">
        <f>SUM(C7,C12,C37,C38:C52)</f>
        <v>14043691</v>
      </c>
      <c r="D6" s="268">
        <f>D7+D12+D37+D38+D39+D40+D41+D42+D43+D44+D45+D46+D47+D48+D49+D50+D51+D52</f>
        <v>11562431</v>
      </c>
      <c r="E6" s="268">
        <f>E7+E12+E37+E38+E39+E40+E41+E42+E43+E44+E45+E46+E47+E48+E49+E50+E51+E52</f>
        <v>13547337</v>
      </c>
      <c r="F6" s="269">
        <f>D6/C6</f>
        <v>0.82331852787134097</v>
      </c>
      <c r="G6" s="269">
        <f t="shared" ref="G6:G52" si="0">E6/C6</f>
        <v>0.96465644252639848</v>
      </c>
    </row>
    <row r="7" spans="1:7" s="270" customFormat="1" ht="24" customHeight="1">
      <c r="A7" s="176" t="s">
        <v>56</v>
      </c>
      <c r="B7" s="271" t="s">
        <v>57</v>
      </c>
      <c r="C7" s="271">
        <f>C8+C9+C10+C11</f>
        <v>2888700</v>
      </c>
      <c r="D7" s="271">
        <f>D8+D9+D10+D11</f>
        <v>3549014</v>
      </c>
      <c r="E7" s="271">
        <f>E8+E9+E10+E11</f>
        <v>4012000</v>
      </c>
      <c r="F7" s="272">
        <f>D7/C7</f>
        <v>1.2285851767230935</v>
      </c>
      <c r="G7" s="272">
        <f t="shared" si="0"/>
        <v>1.3888600408488248</v>
      </c>
    </row>
    <row r="8" spans="1:7" s="274" customFormat="1" ht="35.1" customHeight="1">
      <c r="A8" s="207">
        <v>1</v>
      </c>
      <c r="B8" s="181" t="s">
        <v>850</v>
      </c>
      <c r="C8" s="181">
        <v>1776400</v>
      </c>
      <c r="D8" s="181">
        <f>5013708-20000-9500-460778-132416-749500-234500-99073-200000-400000-200000-42000</f>
        <v>2465941</v>
      </c>
      <c r="E8" s="181">
        <v>2699000</v>
      </c>
      <c r="F8" s="273">
        <f>D8/C8</f>
        <v>1.3881676424228777</v>
      </c>
      <c r="G8" s="273">
        <f t="shared" si="0"/>
        <v>1.5193650078811078</v>
      </c>
    </row>
    <row r="9" spans="1:7" s="270" customFormat="1" ht="24" customHeight="1">
      <c r="A9" s="174">
        <v>2</v>
      </c>
      <c r="B9" s="275" t="s">
        <v>851</v>
      </c>
      <c r="C9" s="275">
        <v>771800</v>
      </c>
      <c r="D9" s="275">
        <v>749500</v>
      </c>
      <c r="E9" s="275">
        <v>963000</v>
      </c>
      <c r="F9" s="273">
        <f t="shared" ref="F9:F11" si="1">D9/C9</f>
        <v>0.9711065042757191</v>
      </c>
      <c r="G9" s="273">
        <f t="shared" si="0"/>
        <v>1.2477325732054936</v>
      </c>
    </row>
    <row r="10" spans="1:7" s="270" customFormat="1" ht="24" customHeight="1">
      <c r="A10" s="174">
        <v>3</v>
      </c>
      <c r="B10" s="275" t="s">
        <v>82</v>
      </c>
      <c r="C10" s="275">
        <v>90000</v>
      </c>
      <c r="D10" s="275">
        <v>99073</v>
      </c>
      <c r="E10" s="275">
        <v>110000</v>
      </c>
      <c r="F10" s="273">
        <f t="shared" si="1"/>
        <v>1.1008111111111112</v>
      </c>
      <c r="G10" s="273">
        <f t="shared" si="0"/>
        <v>1.2222222222222223</v>
      </c>
    </row>
    <row r="11" spans="1:7" s="270" customFormat="1" ht="24" customHeight="1">
      <c r="A11" s="174">
        <v>4</v>
      </c>
      <c r="B11" s="275" t="s">
        <v>83</v>
      </c>
      <c r="C11" s="275">
        <v>250500</v>
      </c>
      <c r="D11" s="275">
        <v>234500</v>
      </c>
      <c r="E11" s="275">
        <v>240000</v>
      </c>
      <c r="F11" s="273">
        <f t="shared" si="1"/>
        <v>0.93612774451097802</v>
      </c>
      <c r="G11" s="273">
        <f t="shared" si="0"/>
        <v>0.95808383233532934</v>
      </c>
    </row>
    <row r="12" spans="1:7" s="276" customFormat="1" ht="24" customHeight="1">
      <c r="A12" s="176" t="s">
        <v>84</v>
      </c>
      <c r="B12" s="271" t="s">
        <v>85</v>
      </c>
      <c r="C12" s="271">
        <f>SUM(C13:C36)</f>
        <v>7562737</v>
      </c>
      <c r="D12" s="271">
        <f>D13+D14+D15+D16+D17+D18+D19+D20+D21+D22+D23+D24+D25+D26+D27+D28+D29+D30+D31+D32+D33+D34+D35+D36</f>
        <v>6361618</v>
      </c>
      <c r="E12" s="271">
        <f>E13+E14+E15+E16+E17+E18+E19+E20+E21+E22+E23+E24+E25+E26+E27+E28+E29+E30+E31+E32+E33+E34+E35+E36</f>
        <v>7100658</v>
      </c>
      <c r="F12" s="272">
        <f>D12/C12</f>
        <v>0.84117932436365295</v>
      </c>
      <c r="G12" s="272">
        <f t="shared" si="0"/>
        <v>0.93890055941387363</v>
      </c>
    </row>
    <row r="13" spans="1:7" s="270" customFormat="1" ht="24" customHeight="1">
      <c r="A13" s="174">
        <v>1</v>
      </c>
      <c r="B13" s="275" t="s">
        <v>86</v>
      </c>
      <c r="C13" s="275">
        <v>587548</v>
      </c>
      <c r="D13" s="275">
        <f>483865+17000</f>
        <v>500865</v>
      </c>
      <c r="E13" s="275">
        <v>592660</v>
      </c>
      <c r="F13" s="273">
        <f t="shared" ref="F13:F41" si="2">D13/C13</f>
        <v>0.85246652188416949</v>
      </c>
      <c r="G13" s="273">
        <f t="shared" si="0"/>
        <v>1.0087005657410117</v>
      </c>
    </row>
    <row r="14" spans="1:7" s="270" customFormat="1" ht="24" customHeight="1">
      <c r="A14" s="277">
        <v>2</v>
      </c>
      <c r="B14" s="275" t="s">
        <v>130</v>
      </c>
      <c r="C14" s="275">
        <v>48400</v>
      </c>
      <c r="D14" s="275">
        <v>48935</v>
      </c>
      <c r="E14" s="275">
        <v>50000</v>
      </c>
      <c r="F14" s="273">
        <f t="shared" si="2"/>
        <v>1.0110537190082645</v>
      </c>
      <c r="G14" s="273">
        <f t="shared" si="0"/>
        <v>1.0330578512396693</v>
      </c>
    </row>
    <row r="15" spans="1:7" s="270" customFormat="1" ht="24" customHeight="1">
      <c r="A15" s="174">
        <v>3</v>
      </c>
      <c r="B15" s="275" t="s">
        <v>133</v>
      </c>
      <c r="C15" s="275">
        <v>3169247</v>
      </c>
      <c r="D15" s="275">
        <f>2439091-100000+400000+100000+100000</f>
        <v>2939091</v>
      </c>
      <c r="E15" s="275">
        <v>3105862</v>
      </c>
      <c r="F15" s="273">
        <f t="shared" si="2"/>
        <v>0.92737833308669215</v>
      </c>
      <c r="G15" s="273">
        <f t="shared" si="0"/>
        <v>0.97999998106805808</v>
      </c>
    </row>
    <row r="16" spans="1:7" s="270" customFormat="1" ht="24" customHeight="1">
      <c r="A16" s="174">
        <v>4</v>
      </c>
      <c r="B16" s="275" t="s">
        <v>150</v>
      </c>
      <c r="C16" s="275">
        <v>969066</v>
      </c>
      <c r="D16" s="275">
        <v>455763</v>
      </c>
      <c r="E16" s="275">
        <v>470100</v>
      </c>
      <c r="F16" s="273">
        <f t="shared" si="2"/>
        <v>0.4703116196420058</v>
      </c>
      <c r="G16" s="273">
        <f t="shared" si="0"/>
        <v>0.485106277591</v>
      </c>
    </row>
    <row r="17" spans="1:7" s="270" customFormat="1" ht="24" customHeight="1">
      <c r="A17" s="174">
        <v>5</v>
      </c>
      <c r="B17" s="275" t="s">
        <v>153</v>
      </c>
      <c r="C17" s="275">
        <v>95211</v>
      </c>
      <c r="D17" s="275">
        <f>73091+16651-39502</f>
        <v>50240</v>
      </c>
      <c r="E17" s="275">
        <v>96100</v>
      </c>
      <c r="F17" s="273">
        <f t="shared" si="2"/>
        <v>0.52767012214975162</v>
      </c>
      <c r="G17" s="273">
        <f t="shared" si="0"/>
        <v>1.0093371564210019</v>
      </c>
    </row>
    <row r="18" spans="1:7" s="270" customFormat="1" ht="24" customHeight="1">
      <c r="A18" s="174">
        <v>6</v>
      </c>
      <c r="B18" s="275" t="s">
        <v>161</v>
      </c>
      <c r="C18" s="275">
        <v>32501</v>
      </c>
      <c r="D18" s="275">
        <v>34754</v>
      </c>
      <c r="E18" s="275">
        <v>33000</v>
      </c>
      <c r="F18" s="273">
        <f t="shared" si="2"/>
        <v>1.0693209439709548</v>
      </c>
      <c r="G18" s="273">
        <f t="shared" si="0"/>
        <v>1.0153533737423464</v>
      </c>
    </row>
    <row r="19" spans="1:7" s="270" customFormat="1" ht="24" customHeight="1">
      <c r="A19" s="174">
        <v>7</v>
      </c>
      <c r="B19" s="275" t="s">
        <v>165</v>
      </c>
      <c r="C19" s="275">
        <v>5259</v>
      </c>
      <c r="D19" s="275">
        <v>4925</v>
      </c>
      <c r="E19" s="275">
        <v>5469</v>
      </c>
      <c r="F19" s="273">
        <f t="shared" si="2"/>
        <v>0.93648982696330096</v>
      </c>
      <c r="G19" s="273">
        <f t="shared" si="0"/>
        <v>1.0399315459212779</v>
      </c>
    </row>
    <row r="20" spans="1:7" s="270" customFormat="1" ht="24" customHeight="1">
      <c r="A20" s="174">
        <v>8</v>
      </c>
      <c r="B20" s="275" t="s">
        <v>169</v>
      </c>
      <c r="C20" s="275">
        <v>26422</v>
      </c>
      <c r="D20" s="275">
        <v>27265</v>
      </c>
      <c r="E20" s="275">
        <v>25100</v>
      </c>
      <c r="F20" s="273">
        <f t="shared" si="2"/>
        <v>1.0319052304897434</v>
      </c>
      <c r="G20" s="273">
        <f t="shared" si="0"/>
        <v>0.9499659374763455</v>
      </c>
    </row>
    <row r="21" spans="1:7" s="270" customFormat="1" ht="24" customHeight="1">
      <c r="A21" s="174">
        <v>9</v>
      </c>
      <c r="B21" s="275" t="s">
        <v>172</v>
      </c>
      <c r="C21" s="275">
        <v>611596</v>
      </c>
      <c r="D21" s="275">
        <f>19534+457844-1800-33368+50000+30887</f>
        <v>523097</v>
      </c>
      <c r="E21" s="275">
        <v>617000</v>
      </c>
      <c r="F21" s="273">
        <f t="shared" si="2"/>
        <v>0.85529826879181681</v>
      </c>
      <c r="G21" s="273">
        <f t="shared" si="0"/>
        <v>1.0088358982073133</v>
      </c>
    </row>
    <row r="22" spans="1:7" s="270" customFormat="1" ht="24" customHeight="1">
      <c r="A22" s="174">
        <v>10</v>
      </c>
      <c r="B22" s="275" t="s">
        <v>197</v>
      </c>
      <c r="C22" s="275">
        <v>89656</v>
      </c>
      <c r="D22" s="275">
        <v>94115</v>
      </c>
      <c r="E22" s="275">
        <v>97300</v>
      </c>
      <c r="F22" s="273">
        <f t="shared" si="2"/>
        <v>1.0497345409119301</v>
      </c>
      <c r="G22" s="273">
        <f t="shared" si="0"/>
        <v>1.0852592129918801</v>
      </c>
    </row>
    <row r="23" spans="1:7" s="270" customFormat="1" ht="24" customHeight="1">
      <c r="A23" s="174">
        <v>11</v>
      </c>
      <c r="B23" s="275" t="s">
        <v>210</v>
      </c>
      <c r="C23" s="275">
        <v>47300</v>
      </c>
      <c r="D23" s="275">
        <v>51800</v>
      </c>
      <c r="E23" s="275">
        <v>53000</v>
      </c>
      <c r="F23" s="273">
        <f t="shared" si="2"/>
        <v>1.095137420718816</v>
      </c>
      <c r="G23" s="273">
        <f t="shared" si="0"/>
        <v>1.1205073995771671</v>
      </c>
    </row>
    <row r="24" spans="1:7" s="270" customFormat="1" ht="24" customHeight="1">
      <c r="A24" s="174">
        <v>12</v>
      </c>
      <c r="B24" s="275" t="s">
        <v>214</v>
      </c>
      <c r="C24" s="275">
        <v>1501921</v>
      </c>
      <c r="D24" s="275">
        <f>1354521+13000</f>
        <v>1367521</v>
      </c>
      <c r="E24" s="275">
        <v>1577700</v>
      </c>
      <c r="F24" s="273">
        <f t="shared" si="2"/>
        <v>0.91051460096769399</v>
      </c>
      <c r="G24" s="273">
        <f t="shared" si="0"/>
        <v>1.0504547176582524</v>
      </c>
    </row>
    <row r="25" spans="1:7" s="270" customFormat="1" ht="24" customHeight="1">
      <c r="A25" s="174">
        <v>13</v>
      </c>
      <c r="B25" s="275" t="s">
        <v>852</v>
      </c>
      <c r="C25" s="275">
        <v>26000</v>
      </c>
      <c r="D25" s="275">
        <v>15000</v>
      </c>
      <c r="E25" s="275">
        <v>26000</v>
      </c>
      <c r="F25" s="273">
        <f t="shared" si="2"/>
        <v>0.57692307692307687</v>
      </c>
      <c r="G25" s="273">
        <f t="shared" si="0"/>
        <v>1</v>
      </c>
    </row>
    <row r="26" spans="1:7" s="270" customFormat="1" ht="24" customHeight="1">
      <c r="A26" s="174">
        <v>14</v>
      </c>
      <c r="B26" s="275" t="s">
        <v>235</v>
      </c>
      <c r="C26" s="275">
        <v>15000</v>
      </c>
      <c r="D26" s="275">
        <v>8720</v>
      </c>
      <c r="E26" s="275">
        <v>15000</v>
      </c>
      <c r="F26" s="273">
        <f t="shared" si="2"/>
        <v>0.58133333333333337</v>
      </c>
      <c r="G26" s="273">
        <f t="shared" si="0"/>
        <v>1</v>
      </c>
    </row>
    <row r="27" spans="1:7" s="270" customFormat="1" ht="24" customHeight="1">
      <c r="A27" s="174">
        <v>15</v>
      </c>
      <c r="B27" s="275" t="s">
        <v>236</v>
      </c>
      <c r="C27" s="275">
        <v>39000</v>
      </c>
      <c r="D27" s="275">
        <v>13438</v>
      </c>
      <c r="E27" s="275">
        <v>40100</v>
      </c>
      <c r="F27" s="273">
        <f t="shared" si="2"/>
        <v>0.34456410256410258</v>
      </c>
      <c r="G27" s="273">
        <f t="shared" si="0"/>
        <v>1.0282051282051281</v>
      </c>
    </row>
    <row r="28" spans="1:7" s="270" customFormat="1" ht="24" customHeight="1">
      <c r="A28" s="174">
        <v>16</v>
      </c>
      <c r="B28" s="275" t="s">
        <v>237</v>
      </c>
      <c r="C28" s="275">
        <v>1500</v>
      </c>
      <c r="D28" s="275">
        <v>1200</v>
      </c>
      <c r="E28" s="275">
        <v>1500</v>
      </c>
      <c r="F28" s="273">
        <f t="shared" si="2"/>
        <v>0.8</v>
      </c>
      <c r="G28" s="273">
        <f t="shared" si="0"/>
        <v>1</v>
      </c>
    </row>
    <row r="29" spans="1:7" s="270" customFormat="1" ht="24" customHeight="1">
      <c r="A29" s="174">
        <v>17</v>
      </c>
      <c r="B29" s="275" t="s">
        <v>238</v>
      </c>
      <c r="C29" s="275">
        <v>1200</v>
      </c>
      <c r="D29" s="275">
        <v>1200</v>
      </c>
      <c r="E29" s="275">
        <v>1200</v>
      </c>
      <c r="F29" s="273">
        <f t="shared" si="2"/>
        <v>1</v>
      </c>
      <c r="G29" s="273">
        <f t="shared" si="0"/>
        <v>1</v>
      </c>
    </row>
    <row r="30" spans="1:7" s="270" customFormat="1" ht="24" customHeight="1">
      <c r="A30" s="174">
        <v>18</v>
      </c>
      <c r="B30" s="275" t="s">
        <v>239</v>
      </c>
      <c r="C30" s="275">
        <v>26500</v>
      </c>
      <c r="D30" s="275">
        <v>19300</v>
      </c>
      <c r="E30" s="275">
        <v>23850</v>
      </c>
      <c r="F30" s="273">
        <f t="shared" si="2"/>
        <v>0.72830188679245278</v>
      </c>
      <c r="G30" s="273">
        <f t="shared" si="0"/>
        <v>0.9</v>
      </c>
    </row>
    <row r="31" spans="1:7" s="270" customFormat="1" ht="24" customHeight="1">
      <c r="A31" s="174">
        <v>19</v>
      </c>
      <c r="B31" s="275" t="s">
        <v>240</v>
      </c>
      <c r="C31" s="275">
        <v>51693</v>
      </c>
      <c r="D31" s="275">
        <v>48320</v>
      </c>
      <c r="E31" s="275">
        <v>52000</v>
      </c>
      <c r="F31" s="273">
        <f t="shared" si="2"/>
        <v>0.93474938579691647</v>
      </c>
      <c r="G31" s="273">
        <f t="shared" si="0"/>
        <v>1.0059389085562842</v>
      </c>
    </row>
    <row r="32" spans="1:7" s="270" customFormat="1" ht="24" customHeight="1">
      <c r="A32" s="174">
        <v>20</v>
      </c>
      <c r="B32" s="275" t="s">
        <v>853</v>
      </c>
      <c r="C32" s="275">
        <v>65000</v>
      </c>
      <c r="D32" s="275">
        <v>54112</v>
      </c>
      <c r="E32" s="275">
        <v>65000</v>
      </c>
      <c r="F32" s="273">
        <f t="shared" si="2"/>
        <v>0.83249230769230764</v>
      </c>
      <c r="G32" s="273">
        <f t="shared" si="0"/>
        <v>1</v>
      </c>
    </row>
    <row r="33" spans="1:7" s="270" customFormat="1" ht="24" customHeight="1">
      <c r="A33" s="174">
        <v>21</v>
      </c>
      <c r="B33" s="275" t="s">
        <v>854</v>
      </c>
      <c r="C33" s="275">
        <v>14300</v>
      </c>
      <c r="D33" s="275">
        <v>14300</v>
      </c>
      <c r="E33" s="275">
        <v>14300</v>
      </c>
      <c r="F33" s="273">
        <f t="shared" si="2"/>
        <v>1</v>
      </c>
      <c r="G33" s="273">
        <f t="shared" si="0"/>
        <v>1</v>
      </c>
    </row>
    <row r="34" spans="1:7" s="270" customFormat="1" ht="24" customHeight="1">
      <c r="A34" s="174">
        <v>22</v>
      </c>
      <c r="B34" s="275" t="s">
        <v>242</v>
      </c>
      <c r="C34" s="275">
        <v>23000</v>
      </c>
      <c r="D34" s="275">
        <v>15850</v>
      </c>
      <c r="E34" s="275">
        <v>23000</v>
      </c>
      <c r="F34" s="273">
        <f t="shared" si="2"/>
        <v>0.68913043478260871</v>
      </c>
      <c r="G34" s="273">
        <f t="shared" si="0"/>
        <v>1</v>
      </c>
    </row>
    <row r="35" spans="1:7" s="270" customFormat="1" ht="24" customHeight="1">
      <c r="A35" s="174">
        <v>23</v>
      </c>
      <c r="B35" s="275" t="s">
        <v>855</v>
      </c>
      <c r="C35" s="275">
        <v>69420</v>
      </c>
      <c r="D35" s="275">
        <v>25810</v>
      </c>
      <c r="E35" s="275">
        <v>69420</v>
      </c>
      <c r="F35" s="273">
        <f t="shared" si="2"/>
        <v>0.37179487179487181</v>
      </c>
      <c r="G35" s="273">
        <f t="shared" si="0"/>
        <v>1</v>
      </c>
    </row>
    <row r="36" spans="1:7" s="270" customFormat="1" ht="24" customHeight="1">
      <c r="A36" s="174">
        <v>24</v>
      </c>
      <c r="B36" s="275" t="s">
        <v>246</v>
      </c>
      <c r="C36" s="275">
        <v>45997</v>
      </c>
      <c r="D36" s="275">
        <v>45997</v>
      </c>
      <c r="E36" s="275">
        <v>45997</v>
      </c>
      <c r="F36" s="273">
        <f t="shared" si="2"/>
        <v>1</v>
      </c>
      <c r="G36" s="273">
        <f t="shared" si="0"/>
        <v>1</v>
      </c>
    </row>
    <row r="37" spans="1:7" s="278" customFormat="1" ht="26.1" customHeight="1">
      <c r="A37" s="176" t="s">
        <v>247</v>
      </c>
      <c r="B37" s="271" t="s">
        <v>248</v>
      </c>
      <c r="C37" s="271">
        <v>1560500</v>
      </c>
      <c r="D37" s="271">
        <v>959216</v>
      </c>
      <c r="E37" s="271">
        <v>1316361</v>
      </c>
      <c r="F37" s="272">
        <f t="shared" si="2"/>
        <v>0.61468503684716436</v>
      </c>
      <c r="G37" s="272">
        <f t="shared" si="0"/>
        <v>0.84355078500480618</v>
      </c>
    </row>
    <row r="38" spans="1:7" s="276" customFormat="1" ht="26.1" customHeight="1">
      <c r="A38" s="176" t="s">
        <v>324</v>
      </c>
      <c r="B38" s="271" t="s">
        <v>325</v>
      </c>
      <c r="C38" s="271">
        <v>213600</v>
      </c>
      <c r="D38" s="271">
        <v>9500</v>
      </c>
      <c r="E38" s="271">
        <v>213600</v>
      </c>
      <c r="F38" s="272">
        <f t="shared" si="2"/>
        <v>4.4475655430711608E-2</v>
      </c>
      <c r="G38" s="272">
        <f t="shared" si="0"/>
        <v>1</v>
      </c>
    </row>
    <row r="39" spans="1:7" s="276" customFormat="1" ht="26.1" customHeight="1">
      <c r="A39" s="176" t="s">
        <v>326</v>
      </c>
      <c r="B39" s="271" t="s">
        <v>327</v>
      </c>
      <c r="C39" s="271">
        <v>281060</v>
      </c>
      <c r="D39" s="271">
        <v>196742</v>
      </c>
      <c r="E39" s="271">
        <v>281060</v>
      </c>
      <c r="F39" s="272">
        <f t="shared" si="2"/>
        <v>0.7</v>
      </c>
      <c r="G39" s="272">
        <f t="shared" si="0"/>
        <v>1</v>
      </c>
    </row>
    <row r="40" spans="1:7" s="276" customFormat="1" ht="26.1" customHeight="1">
      <c r="A40" s="176" t="s">
        <v>328</v>
      </c>
      <c r="B40" s="271" t="s">
        <v>329</v>
      </c>
      <c r="C40" s="271">
        <v>1340</v>
      </c>
      <c r="D40" s="271">
        <v>1340</v>
      </c>
      <c r="E40" s="271">
        <v>1340</v>
      </c>
      <c r="F40" s="272">
        <f t="shared" si="2"/>
        <v>1</v>
      </c>
      <c r="G40" s="272">
        <f t="shared" si="0"/>
        <v>1</v>
      </c>
    </row>
    <row r="41" spans="1:7" s="276" customFormat="1" ht="26.1" customHeight="1">
      <c r="A41" s="176" t="s">
        <v>330</v>
      </c>
      <c r="B41" s="271" t="s">
        <v>662</v>
      </c>
      <c r="C41" s="271">
        <v>65000</v>
      </c>
      <c r="D41" s="271">
        <v>65000</v>
      </c>
      <c r="E41" s="271">
        <v>65000</v>
      </c>
      <c r="F41" s="272">
        <f t="shared" si="2"/>
        <v>1</v>
      </c>
      <c r="G41" s="272">
        <f t="shared" si="0"/>
        <v>1</v>
      </c>
    </row>
    <row r="42" spans="1:7" s="276" customFormat="1" ht="26.1" customHeight="1">
      <c r="A42" s="176" t="s">
        <v>331</v>
      </c>
      <c r="B42" s="271" t="s">
        <v>856</v>
      </c>
      <c r="C42" s="271">
        <v>911798</v>
      </c>
      <c r="D42" s="271"/>
      <c r="E42" s="271"/>
      <c r="F42" s="271"/>
      <c r="G42" s="272"/>
    </row>
    <row r="43" spans="1:7" s="276" customFormat="1" ht="26.1" customHeight="1">
      <c r="A43" s="176" t="s">
        <v>332</v>
      </c>
      <c r="B43" s="271" t="s">
        <v>857</v>
      </c>
      <c r="C43" s="271">
        <v>7000</v>
      </c>
      <c r="D43" s="271">
        <v>7000</v>
      </c>
      <c r="E43" s="271">
        <v>7000</v>
      </c>
      <c r="F43" s="272">
        <f t="shared" ref="F43:F52" si="3">D43/C43</f>
        <v>1</v>
      </c>
      <c r="G43" s="272">
        <f t="shared" si="0"/>
        <v>1</v>
      </c>
    </row>
    <row r="44" spans="1:7" s="276" customFormat="1" ht="26.1" customHeight="1">
      <c r="A44" s="176" t="s">
        <v>334</v>
      </c>
      <c r="B44" s="271" t="s">
        <v>335</v>
      </c>
      <c r="C44" s="271">
        <v>5000</v>
      </c>
      <c r="D44" s="271">
        <v>5000</v>
      </c>
      <c r="E44" s="271">
        <v>5000</v>
      </c>
      <c r="F44" s="272">
        <f t="shared" si="3"/>
        <v>1</v>
      </c>
      <c r="G44" s="272">
        <f t="shared" si="0"/>
        <v>1</v>
      </c>
    </row>
    <row r="45" spans="1:7" s="276" customFormat="1" ht="26.1" customHeight="1">
      <c r="A45" s="176" t="s">
        <v>336</v>
      </c>
      <c r="B45" s="271" t="s">
        <v>337</v>
      </c>
      <c r="C45" s="271">
        <v>20000</v>
      </c>
      <c r="D45" s="271">
        <v>15220</v>
      </c>
      <c r="E45" s="271">
        <v>20000</v>
      </c>
      <c r="F45" s="272">
        <f t="shared" si="3"/>
        <v>0.76100000000000001</v>
      </c>
      <c r="G45" s="272">
        <f t="shared" si="0"/>
        <v>1</v>
      </c>
    </row>
    <row r="46" spans="1:7" s="276" customFormat="1" ht="26.1" customHeight="1">
      <c r="A46" s="176" t="s">
        <v>338</v>
      </c>
      <c r="B46" s="271" t="s">
        <v>858</v>
      </c>
      <c r="C46" s="271">
        <v>8000</v>
      </c>
      <c r="D46" s="271">
        <v>8000</v>
      </c>
      <c r="E46" s="271">
        <v>8000</v>
      </c>
      <c r="F46" s="272">
        <f t="shared" si="3"/>
        <v>1</v>
      </c>
      <c r="G46" s="272">
        <f t="shared" si="0"/>
        <v>1</v>
      </c>
    </row>
    <row r="47" spans="1:7" s="276" customFormat="1" ht="26.1" customHeight="1">
      <c r="A47" s="176" t="s">
        <v>340</v>
      </c>
      <c r="B47" s="271" t="s">
        <v>341</v>
      </c>
      <c r="C47" s="271">
        <v>177788</v>
      </c>
      <c r="D47" s="271">
        <f>151230-20000</f>
        <v>131230</v>
      </c>
      <c r="E47" s="271">
        <v>168000</v>
      </c>
      <c r="F47" s="272">
        <f t="shared" si="3"/>
        <v>0.73812630773730514</v>
      </c>
      <c r="G47" s="272">
        <f t="shared" si="0"/>
        <v>0.94494566562422666</v>
      </c>
    </row>
    <row r="48" spans="1:7" s="276" customFormat="1" ht="26.1" customHeight="1">
      <c r="A48" s="176" t="s">
        <v>342</v>
      </c>
      <c r="B48" s="271" t="s">
        <v>859</v>
      </c>
      <c r="C48" s="271">
        <v>6500</v>
      </c>
      <c r="D48" s="271">
        <v>5000</v>
      </c>
      <c r="E48" s="271">
        <v>6500</v>
      </c>
      <c r="F48" s="272">
        <f t="shared" si="3"/>
        <v>0.76923076923076927</v>
      </c>
      <c r="G48" s="272">
        <f t="shared" si="0"/>
        <v>1</v>
      </c>
    </row>
    <row r="49" spans="1:7" s="276" customFormat="1" ht="26.1" customHeight="1">
      <c r="A49" s="176" t="s">
        <v>343</v>
      </c>
      <c r="B49" s="271" t="s">
        <v>860</v>
      </c>
      <c r="C49" s="271">
        <v>28000</v>
      </c>
      <c r="D49" s="271">
        <v>14000</v>
      </c>
      <c r="E49" s="271">
        <v>28000</v>
      </c>
      <c r="F49" s="272">
        <f t="shared" si="3"/>
        <v>0.5</v>
      </c>
      <c r="G49" s="272">
        <f t="shared" si="0"/>
        <v>1</v>
      </c>
    </row>
    <row r="50" spans="1:7" s="276" customFormat="1" ht="26.1" customHeight="1">
      <c r="A50" s="176" t="s">
        <v>344</v>
      </c>
      <c r="B50" s="271" t="s">
        <v>345</v>
      </c>
      <c r="C50" s="271">
        <v>25000</v>
      </c>
      <c r="D50" s="271">
        <v>24800</v>
      </c>
      <c r="E50" s="271">
        <v>25000</v>
      </c>
      <c r="F50" s="272">
        <f t="shared" si="3"/>
        <v>0.99199999999999999</v>
      </c>
      <c r="G50" s="272">
        <f t="shared" si="0"/>
        <v>1</v>
      </c>
    </row>
    <row r="51" spans="1:7" s="276" customFormat="1" ht="26.1" customHeight="1">
      <c r="A51" s="176" t="s">
        <v>346</v>
      </c>
      <c r="B51" s="271" t="s">
        <v>347</v>
      </c>
      <c r="C51" s="271">
        <v>10000</v>
      </c>
      <c r="D51" s="271"/>
      <c r="E51" s="271">
        <v>10000</v>
      </c>
      <c r="F51" s="272"/>
      <c r="G51" s="272">
        <f t="shared" si="0"/>
        <v>1</v>
      </c>
    </row>
    <row r="52" spans="1:7" s="276" customFormat="1" ht="26.1" customHeight="1">
      <c r="A52" s="176" t="s">
        <v>348</v>
      </c>
      <c r="B52" s="271" t="s">
        <v>349</v>
      </c>
      <c r="C52" s="271">
        <v>271668</v>
      </c>
      <c r="D52" s="271">
        <v>209751</v>
      </c>
      <c r="E52" s="271">
        <v>279818</v>
      </c>
      <c r="F52" s="272">
        <f t="shared" si="3"/>
        <v>0.77208578117408011</v>
      </c>
      <c r="G52" s="272">
        <f t="shared" si="0"/>
        <v>1.0299998527614589</v>
      </c>
    </row>
    <row r="53" spans="1:7" ht="33.75" customHeight="1">
      <c r="A53" s="279"/>
      <c r="B53" s="280"/>
      <c r="C53" s="299" t="s">
        <v>841</v>
      </c>
      <c r="D53" s="299"/>
      <c r="E53" s="299"/>
      <c r="F53" s="299"/>
      <c r="G53" s="299"/>
    </row>
    <row r="54" spans="1:7" ht="15.75">
      <c r="A54" s="281"/>
      <c r="B54" s="281"/>
      <c r="C54" s="281"/>
      <c r="D54" s="281"/>
      <c r="E54" s="281"/>
      <c r="F54" s="281"/>
      <c r="G54" s="282"/>
    </row>
    <row r="55" spans="1:7" ht="15.75">
      <c r="A55" s="281"/>
      <c r="B55" s="281"/>
      <c r="C55" s="282"/>
      <c r="D55" s="282"/>
      <c r="E55" s="282"/>
      <c r="F55" s="282"/>
      <c r="G55" s="282"/>
    </row>
    <row r="56" spans="1:7" ht="17.25">
      <c r="A56" s="283"/>
      <c r="B56" s="284"/>
      <c r="C56" s="282"/>
      <c r="D56" s="282"/>
      <c r="E56" s="282"/>
      <c r="F56" s="282"/>
      <c r="G56" s="282"/>
    </row>
    <row r="57" spans="1:7" ht="17.25">
      <c r="A57" s="283"/>
      <c r="B57" s="284"/>
      <c r="C57" s="282"/>
      <c r="D57" s="282"/>
      <c r="E57" s="282"/>
      <c r="F57" s="282"/>
      <c r="G57" s="282"/>
    </row>
    <row r="58" spans="1:7" ht="17.25">
      <c r="A58" s="283"/>
      <c r="B58" s="284"/>
      <c r="C58" s="282"/>
      <c r="D58" s="282"/>
      <c r="E58" s="282"/>
      <c r="F58" s="282"/>
      <c r="G58" s="282"/>
    </row>
    <row r="59" spans="1:7" ht="17.25">
      <c r="A59" s="283"/>
      <c r="B59" s="284"/>
      <c r="C59" s="282"/>
      <c r="D59" s="282"/>
      <c r="E59" s="282"/>
      <c r="F59" s="282"/>
      <c r="G59" s="282"/>
    </row>
    <row r="60" spans="1:7" ht="17.25">
      <c r="A60" s="283"/>
      <c r="B60" s="284"/>
      <c r="C60" s="282"/>
      <c r="D60" s="282"/>
      <c r="E60" s="282"/>
      <c r="F60" s="282"/>
      <c r="G60" s="282"/>
    </row>
    <row r="61" spans="1:7" ht="17.25">
      <c r="A61" s="283"/>
      <c r="B61" s="284"/>
      <c r="C61" s="282"/>
      <c r="D61" s="282"/>
      <c r="E61" s="282"/>
      <c r="F61" s="282"/>
      <c r="G61" s="282"/>
    </row>
    <row r="62" spans="1:7" ht="17.25">
      <c r="A62" s="283"/>
      <c r="B62" s="284"/>
      <c r="C62" s="282"/>
      <c r="D62" s="282"/>
      <c r="E62" s="282"/>
      <c r="F62" s="282"/>
      <c r="G62" s="282"/>
    </row>
    <row r="63" spans="1:7" ht="17.25">
      <c r="A63" s="283"/>
      <c r="B63" s="284"/>
      <c r="C63" s="282"/>
      <c r="D63" s="282"/>
      <c r="E63" s="282"/>
      <c r="F63" s="282"/>
      <c r="G63" s="282"/>
    </row>
    <row r="64" spans="1:7" ht="17.25">
      <c r="A64" s="283"/>
      <c r="B64" s="284"/>
      <c r="C64" s="282"/>
      <c r="D64" s="282"/>
      <c r="E64" s="282"/>
      <c r="F64" s="282"/>
      <c r="G64" s="282"/>
    </row>
    <row r="65" spans="1:7" ht="17.25">
      <c r="A65" s="283"/>
      <c r="B65" s="284"/>
      <c r="C65" s="282"/>
      <c r="D65" s="282"/>
      <c r="E65" s="282"/>
      <c r="F65" s="282"/>
      <c r="G65" s="282"/>
    </row>
    <row r="66" spans="1:7" ht="17.25">
      <c r="A66" s="283"/>
      <c r="B66" s="284"/>
      <c r="C66" s="282"/>
      <c r="D66" s="282"/>
      <c r="E66" s="282"/>
      <c r="F66" s="282"/>
      <c r="G66" s="282"/>
    </row>
    <row r="67" spans="1:7" ht="17.25">
      <c r="A67" s="283"/>
      <c r="B67" s="284"/>
      <c r="C67" s="282"/>
      <c r="D67" s="282"/>
      <c r="E67" s="282"/>
      <c r="F67" s="282"/>
      <c r="G67" s="282"/>
    </row>
    <row r="68" spans="1:7" ht="17.25">
      <c r="A68" s="283"/>
      <c r="B68" s="284"/>
      <c r="C68" s="282"/>
      <c r="D68" s="282"/>
      <c r="E68" s="282"/>
      <c r="F68" s="282"/>
      <c r="G68" s="282"/>
    </row>
    <row r="69" spans="1:7">
      <c r="A69" s="285"/>
      <c r="B69" s="175"/>
      <c r="C69" s="175"/>
      <c r="D69" s="175"/>
      <c r="E69" s="175"/>
      <c r="F69" s="175"/>
      <c r="G69" s="175"/>
    </row>
    <row r="70" spans="1:7">
      <c r="A70" s="285"/>
      <c r="B70" s="175"/>
      <c r="C70" s="175"/>
      <c r="D70" s="175"/>
      <c r="E70" s="175"/>
      <c r="F70" s="175"/>
      <c r="G70" s="175"/>
    </row>
  </sheetData>
  <mergeCells count="10">
    <mergeCell ref="C53:G53"/>
    <mergeCell ref="A1:G1"/>
    <mergeCell ref="A2:G2"/>
    <mergeCell ref="C3:G3"/>
    <mergeCell ref="A4:A5"/>
    <mergeCell ref="B4:B5"/>
    <mergeCell ref="C4:C5"/>
    <mergeCell ref="D4:D5"/>
    <mergeCell ref="E4:E5"/>
    <mergeCell ref="F4:G4"/>
  </mergeCells>
  <printOptions horizontalCentered="1"/>
  <pageMargins left="0" right="0" top="0.75" bottom="0.75" header="0.3" footer="0.3"/>
  <pageSetup paperSize="9" orientation="landscape" verticalDpi="0" r:id="rId1"/>
  <headerFooter>
    <oddFooter>&amp;C&amp;P/3 (PL.TH 2015)</oddFooter>
  </headerFooter>
</worksheet>
</file>

<file path=xl/worksheets/sheet2.xml><?xml version="1.0" encoding="utf-8"?>
<worksheet xmlns="http://schemas.openxmlformats.org/spreadsheetml/2006/main" xmlns:r="http://schemas.openxmlformats.org/officeDocument/2006/relationships">
  <dimension ref="A1:K123"/>
  <sheetViews>
    <sheetView tabSelected="1" topLeftCell="A4" workbookViewId="0">
      <pane xSplit="2" ySplit="4" topLeftCell="C50" activePane="bottomRight" state="frozen"/>
      <selection activeCell="A4" sqref="A4"/>
      <selection pane="topRight" activeCell="C4" sqref="C4"/>
      <selection pane="bottomLeft" activeCell="A8" sqref="A8"/>
      <selection pane="bottomRight" activeCell="B53" sqref="B53"/>
    </sheetView>
  </sheetViews>
  <sheetFormatPr defaultColWidth="9" defaultRowHeight="12.75"/>
  <cols>
    <col min="1" max="1" width="6.25" style="238" customWidth="1"/>
    <col min="2" max="2" width="41.5" style="188" customWidth="1"/>
    <col min="3" max="4" width="10.125" style="188" customWidth="1"/>
    <col min="5" max="5" width="8.875" style="239" customWidth="1"/>
    <col min="6" max="6" width="10.125" style="188" customWidth="1"/>
    <col min="7" max="10" width="10.125" style="240" customWidth="1"/>
    <col min="11" max="11" width="11.75" style="240" customWidth="1"/>
    <col min="12" max="16384" width="9" style="188"/>
  </cols>
  <sheetData>
    <row r="1" spans="1:11" ht="19.5" customHeight="1">
      <c r="A1" s="306" t="s">
        <v>864</v>
      </c>
      <c r="B1" s="306"/>
      <c r="C1" s="306"/>
      <c r="D1" s="306"/>
      <c r="E1" s="306"/>
      <c r="F1" s="306"/>
      <c r="G1" s="306"/>
      <c r="H1" s="306"/>
      <c r="I1" s="306"/>
      <c r="J1" s="306"/>
      <c r="K1" s="306"/>
    </row>
    <row r="2" spans="1:11" ht="19.5" customHeight="1">
      <c r="A2" s="305" t="s">
        <v>879</v>
      </c>
      <c r="B2" s="305"/>
      <c r="C2" s="305"/>
      <c r="D2" s="305"/>
      <c r="E2" s="305"/>
      <c r="F2" s="305"/>
      <c r="G2" s="305"/>
      <c r="H2" s="305"/>
      <c r="I2" s="305"/>
      <c r="J2" s="305"/>
      <c r="K2" s="305"/>
    </row>
    <row r="3" spans="1:11" s="193" customFormat="1" ht="24.75" customHeight="1">
      <c r="A3" s="189"/>
      <c r="B3" s="189"/>
      <c r="C3" s="190"/>
      <c r="D3" s="190"/>
      <c r="E3" s="191"/>
      <c r="F3" s="190"/>
      <c r="G3" s="192"/>
      <c r="H3" s="192"/>
      <c r="I3" s="192"/>
      <c r="J3" s="312" t="s">
        <v>0</v>
      </c>
      <c r="K3" s="312"/>
    </row>
    <row r="4" spans="1:11" s="194" customFormat="1" ht="46.5" customHeight="1">
      <c r="A4" s="307" t="s">
        <v>47</v>
      </c>
      <c r="B4" s="307" t="s">
        <v>48</v>
      </c>
      <c r="C4" s="307" t="s">
        <v>49</v>
      </c>
      <c r="D4" s="307" t="s">
        <v>805</v>
      </c>
      <c r="E4" s="308" t="s">
        <v>806</v>
      </c>
      <c r="F4" s="307" t="s">
        <v>807</v>
      </c>
      <c r="G4" s="311" t="s">
        <v>808</v>
      </c>
      <c r="H4" s="311"/>
      <c r="I4" s="307" t="s">
        <v>809</v>
      </c>
      <c r="J4" s="307" t="s">
        <v>810</v>
      </c>
      <c r="K4" s="307" t="s">
        <v>811</v>
      </c>
    </row>
    <row r="5" spans="1:11" s="194" customFormat="1" ht="14.25" customHeight="1">
      <c r="A5" s="314"/>
      <c r="B5" s="314" t="s">
        <v>50</v>
      </c>
      <c r="C5" s="307"/>
      <c r="D5" s="307"/>
      <c r="E5" s="309"/>
      <c r="F5" s="307"/>
      <c r="G5" s="311" t="s">
        <v>812</v>
      </c>
      <c r="H5" s="311" t="s">
        <v>813</v>
      </c>
      <c r="I5" s="307"/>
      <c r="J5" s="307"/>
      <c r="K5" s="307"/>
    </row>
    <row r="6" spans="1:11" s="194" customFormat="1" ht="25.5" customHeight="1">
      <c r="A6" s="314"/>
      <c r="B6" s="314"/>
      <c r="C6" s="307"/>
      <c r="D6" s="307"/>
      <c r="E6" s="310"/>
      <c r="F6" s="307"/>
      <c r="G6" s="311"/>
      <c r="H6" s="311"/>
      <c r="I6" s="307"/>
      <c r="J6" s="307"/>
      <c r="K6" s="307"/>
    </row>
    <row r="7" spans="1:11" s="291" customFormat="1" ht="33" customHeight="1">
      <c r="A7" s="287"/>
      <c r="B7" s="288" t="s">
        <v>814</v>
      </c>
      <c r="C7" s="289">
        <f>C8+C102</f>
        <v>1560500</v>
      </c>
      <c r="D7" s="289">
        <f>D8+D102</f>
        <v>959215.55099999998</v>
      </c>
      <c r="E7" s="290">
        <f>D7*100/C7</f>
        <v>61.468474911887213</v>
      </c>
      <c r="F7" s="289">
        <f>F8+F102</f>
        <v>1301361</v>
      </c>
      <c r="G7" s="289">
        <f>G8+G102</f>
        <v>516000</v>
      </c>
      <c r="H7" s="289">
        <f>H8+H102</f>
        <v>484500</v>
      </c>
      <c r="I7" s="289">
        <f>I8+I102</f>
        <v>1592000</v>
      </c>
      <c r="J7" s="289">
        <f t="shared" ref="J7:K7" si="0">J8+J102</f>
        <v>812500</v>
      </c>
      <c r="K7" s="289">
        <f t="shared" si="0"/>
        <v>779500</v>
      </c>
    </row>
    <row r="8" spans="1:11" s="199" customFormat="1" ht="41.25" customHeight="1">
      <c r="A8" s="195" t="s">
        <v>5</v>
      </c>
      <c r="B8" s="196" t="s">
        <v>815</v>
      </c>
      <c r="C8" s="197">
        <f>C9+C38+C45+C55+C62+C66+C70+C78+C88+C99</f>
        <v>1560500</v>
      </c>
      <c r="D8" s="197">
        <f>D9+D38+D45+D55+D62+D66+D70+D78+D88+D99</f>
        <v>959215.55099999998</v>
      </c>
      <c r="E8" s="198">
        <f>D8*100/C8</f>
        <v>61.468474911887213</v>
      </c>
      <c r="F8" s="197">
        <f>F9+F38+F45+F55+F62+F66+F70+F78+F88+F99</f>
        <v>1301361</v>
      </c>
      <c r="G8" s="197">
        <f t="shared" ref="G8:H8" si="1">G9+G38+G45+G55+G62+G66+G70+G78+G88+G99</f>
        <v>302000</v>
      </c>
      <c r="H8" s="197">
        <f t="shared" si="1"/>
        <v>484500</v>
      </c>
      <c r="I8" s="197">
        <f>I9+I38+I45+I55+I62+I66+I70+I78+I88+I99</f>
        <v>1378000</v>
      </c>
      <c r="J8" s="197">
        <f t="shared" ref="J8:K8" si="2">J9+J38+J45+J55+J62+J66+J70+J78+J88+J99</f>
        <v>701500</v>
      </c>
      <c r="K8" s="197">
        <f t="shared" si="2"/>
        <v>676500</v>
      </c>
    </row>
    <row r="9" spans="1:11" s="199" customFormat="1" ht="27" customHeight="1">
      <c r="A9" s="195">
        <v>1</v>
      </c>
      <c r="B9" s="197" t="s">
        <v>249</v>
      </c>
      <c r="C9" s="197">
        <f>SUM(C10:C37)-C22</f>
        <v>889500</v>
      </c>
      <c r="D9" s="197">
        <f>SUM(D10:D37)-D22</f>
        <v>563228.55099999998</v>
      </c>
      <c r="E9" s="198">
        <f>D9*100/C9</f>
        <v>63.319679707700949</v>
      </c>
      <c r="F9" s="197">
        <f t="shared" ref="F9:K9" si="3">SUM(F10:F37)-F22</f>
        <v>755850</v>
      </c>
      <c r="G9" s="197">
        <f t="shared" si="3"/>
        <v>21000</v>
      </c>
      <c r="H9" s="197">
        <f t="shared" si="3"/>
        <v>239000</v>
      </c>
      <c r="I9" s="197">
        <f t="shared" si="3"/>
        <v>671500</v>
      </c>
      <c r="J9" s="197">
        <f t="shared" si="3"/>
        <v>277000</v>
      </c>
      <c r="K9" s="197">
        <f t="shared" si="3"/>
        <v>394500</v>
      </c>
    </row>
    <row r="10" spans="1:11" s="202" customFormat="1" ht="27" customHeight="1">
      <c r="A10" s="149"/>
      <c r="B10" s="49" t="s">
        <v>250</v>
      </c>
      <c r="C10" s="49">
        <v>18000</v>
      </c>
      <c r="D10" s="49">
        <v>3675</v>
      </c>
      <c r="E10" s="201">
        <f>D10*100/C10</f>
        <v>20.416666666666668</v>
      </c>
      <c r="F10" s="49">
        <v>10000</v>
      </c>
      <c r="G10" s="134"/>
      <c r="H10" s="134">
        <f t="shared" ref="H10:H18" si="4">C10-I10</f>
        <v>8000</v>
      </c>
      <c r="I10" s="134">
        <v>10000</v>
      </c>
      <c r="J10" s="134">
        <f>I10</f>
        <v>10000</v>
      </c>
      <c r="K10" s="49"/>
    </row>
    <row r="11" spans="1:11" s="206" customFormat="1" ht="27" customHeight="1">
      <c r="A11" s="203"/>
      <c r="B11" s="186" t="s">
        <v>251</v>
      </c>
      <c r="C11" s="186">
        <v>10000</v>
      </c>
      <c r="D11" s="186">
        <v>10000</v>
      </c>
      <c r="E11" s="204">
        <f t="shared" ref="E11:E77" si="5">D11*100/C11</f>
        <v>100</v>
      </c>
      <c r="F11" s="186">
        <v>10000</v>
      </c>
      <c r="G11" s="177"/>
      <c r="H11" s="134">
        <f t="shared" si="4"/>
        <v>5000</v>
      </c>
      <c r="I11" s="177">
        <v>5000</v>
      </c>
      <c r="J11" s="134">
        <f t="shared" ref="J11:J13" si="6">I11</f>
        <v>5000</v>
      </c>
      <c r="K11" s="186"/>
    </row>
    <row r="12" spans="1:11" s="206" customFormat="1" ht="27" customHeight="1">
      <c r="A12" s="203"/>
      <c r="B12" s="186" t="s">
        <v>252</v>
      </c>
      <c r="C12" s="186">
        <v>40000</v>
      </c>
      <c r="D12" s="186">
        <v>26012</v>
      </c>
      <c r="E12" s="204">
        <f t="shared" si="5"/>
        <v>65.03</v>
      </c>
      <c r="F12" s="186">
        <v>35000</v>
      </c>
      <c r="G12" s="177"/>
      <c r="H12" s="134">
        <f t="shared" si="4"/>
        <v>10000</v>
      </c>
      <c r="I12" s="177">
        <v>30000</v>
      </c>
      <c r="J12" s="134">
        <f t="shared" si="6"/>
        <v>30000</v>
      </c>
      <c r="K12" s="177"/>
    </row>
    <row r="13" spans="1:11" s="206" customFormat="1" ht="27" customHeight="1">
      <c r="A13" s="203"/>
      <c r="B13" s="186" t="s">
        <v>253</v>
      </c>
      <c r="C13" s="186">
        <v>10000</v>
      </c>
      <c r="D13" s="186">
        <v>10000</v>
      </c>
      <c r="E13" s="204">
        <f t="shared" si="5"/>
        <v>100</v>
      </c>
      <c r="F13" s="186">
        <v>10000</v>
      </c>
      <c r="G13" s="177"/>
      <c r="H13" s="134">
        <f t="shared" si="4"/>
        <v>8000</v>
      </c>
      <c r="I13" s="177">
        <v>2000</v>
      </c>
      <c r="J13" s="134">
        <f t="shared" si="6"/>
        <v>2000</v>
      </c>
      <c r="K13" s="177"/>
    </row>
    <row r="14" spans="1:11" s="209" customFormat="1" ht="27" customHeight="1">
      <c r="A14" s="207"/>
      <c r="B14" s="181" t="s">
        <v>254</v>
      </c>
      <c r="C14" s="181">
        <v>80000</v>
      </c>
      <c r="D14" s="181">
        <v>18816</v>
      </c>
      <c r="E14" s="208">
        <f t="shared" si="5"/>
        <v>23.52</v>
      </c>
      <c r="F14" s="181">
        <v>80000</v>
      </c>
      <c r="G14" s="180"/>
      <c r="H14" s="180">
        <f t="shared" si="4"/>
        <v>50000</v>
      </c>
      <c r="I14" s="180">
        <f>50000-20000</f>
        <v>30000</v>
      </c>
      <c r="J14" s="180"/>
      <c r="K14" s="180">
        <f>I14</f>
        <v>30000</v>
      </c>
    </row>
    <row r="15" spans="1:11" s="209" customFormat="1" ht="27" customHeight="1">
      <c r="A15" s="207"/>
      <c r="B15" s="181" t="s">
        <v>255</v>
      </c>
      <c r="C15" s="181">
        <v>25000</v>
      </c>
      <c r="D15" s="181">
        <v>17193</v>
      </c>
      <c r="E15" s="208">
        <f t="shared" si="5"/>
        <v>68.772000000000006</v>
      </c>
      <c r="F15" s="181">
        <v>25000</v>
      </c>
      <c r="G15" s="180"/>
      <c r="H15" s="180">
        <f t="shared" si="4"/>
        <v>0</v>
      </c>
      <c r="I15" s="180">
        <f>20000+5000</f>
        <v>25000</v>
      </c>
      <c r="J15" s="210"/>
      <c r="K15" s="180">
        <f>I15</f>
        <v>25000</v>
      </c>
    </row>
    <row r="16" spans="1:11" s="202" customFormat="1" ht="27" customHeight="1">
      <c r="A16" s="149"/>
      <c r="B16" s="49" t="s">
        <v>256</v>
      </c>
      <c r="C16" s="49">
        <v>15000</v>
      </c>
      <c r="D16" s="49">
        <v>350</v>
      </c>
      <c r="E16" s="201">
        <f t="shared" si="5"/>
        <v>2.3333333333333335</v>
      </c>
      <c r="F16" s="49">
        <v>350</v>
      </c>
      <c r="G16" s="134"/>
      <c r="H16" s="134">
        <f t="shared" si="4"/>
        <v>15000</v>
      </c>
      <c r="I16" s="134">
        <v>0</v>
      </c>
      <c r="J16" s="134"/>
      <c r="K16" s="134"/>
    </row>
    <row r="17" spans="1:11" s="202" customFormat="1" ht="27" customHeight="1">
      <c r="A17" s="149"/>
      <c r="B17" s="49" t="s">
        <v>257</v>
      </c>
      <c r="C17" s="49">
        <v>20000</v>
      </c>
      <c r="D17" s="49"/>
      <c r="E17" s="201">
        <f t="shared" si="5"/>
        <v>0</v>
      </c>
      <c r="F17" s="49">
        <v>20000</v>
      </c>
      <c r="G17" s="134"/>
      <c r="H17" s="134">
        <f t="shared" si="4"/>
        <v>10000</v>
      </c>
      <c r="I17" s="134">
        <v>10000</v>
      </c>
      <c r="J17" s="134">
        <f t="shared" ref="J17" si="7">I17</f>
        <v>10000</v>
      </c>
      <c r="K17" s="134"/>
    </row>
    <row r="18" spans="1:11" s="206" customFormat="1" ht="32.25" customHeight="1">
      <c r="A18" s="203"/>
      <c r="B18" s="186" t="s">
        <v>258</v>
      </c>
      <c r="C18" s="186">
        <v>250000</v>
      </c>
      <c r="D18" s="186">
        <v>250000</v>
      </c>
      <c r="E18" s="204">
        <f t="shared" si="5"/>
        <v>100</v>
      </c>
      <c r="F18" s="186">
        <v>250000</v>
      </c>
      <c r="G18" s="177"/>
      <c r="H18" s="134">
        <f t="shared" si="4"/>
        <v>0</v>
      </c>
      <c r="I18" s="177">
        <v>250000</v>
      </c>
      <c r="J18" s="177"/>
      <c r="K18" s="180">
        <f>I18</f>
        <v>250000</v>
      </c>
    </row>
    <row r="19" spans="1:11" s="206" customFormat="1" ht="69" customHeight="1">
      <c r="A19" s="203"/>
      <c r="B19" s="186" t="s">
        <v>862</v>
      </c>
      <c r="C19" s="186">
        <v>112000</v>
      </c>
      <c r="D19" s="186">
        <f>72011+23362.551</f>
        <v>95373.551000000007</v>
      </c>
      <c r="E19" s="204">
        <f t="shared" si="5"/>
        <v>85.154956250000012</v>
      </c>
      <c r="F19" s="186">
        <v>112000</v>
      </c>
      <c r="G19" s="177">
        <f>I19-C19</f>
        <v>13000</v>
      </c>
      <c r="H19" s="134">
        <v>0</v>
      </c>
      <c r="I19" s="177">
        <v>125000</v>
      </c>
      <c r="J19" s="177">
        <v>62500</v>
      </c>
      <c r="K19" s="177">
        <v>62500</v>
      </c>
    </row>
    <row r="20" spans="1:11" s="206" customFormat="1" ht="27" customHeight="1">
      <c r="A20" s="211"/>
      <c r="B20" s="186" t="s">
        <v>816</v>
      </c>
      <c r="C20" s="186">
        <v>60000</v>
      </c>
      <c r="D20" s="186">
        <v>45000</v>
      </c>
      <c r="E20" s="204">
        <f t="shared" si="5"/>
        <v>75</v>
      </c>
      <c r="F20" s="186">
        <v>60000</v>
      </c>
      <c r="G20" s="177"/>
      <c r="H20" s="134">
        <f>C20-I20</f>
        <v>15000</v>
      </c>
      <c r="I20" s="177">
        <v>45000</v>
      </c>
      <c r="J20" s="177">
        <f>I20</f>
        <v>45000</v>
      </c>
      <c r="K20" s="177"/>
    </row>
    <row r="21" spans="1:11" s="206" customFormat="1" ht="41.45" customHeight="1">
      <c r="A21" s="211"/>
      <c r="B21" s="186" t="s">
        <v>802</v>
      </c>
      <c r="C21" s="186">
        <v>30000</v>
      </c>
      <c r="D21" s="186">
        <v>15582</v>
      </c>
      <c r="E21" s="204">
        <f t="shared" si="5"/>
        <v>51.94</v>
      </c>
      <c r="F21" s="186">
        <v>25000</v>
      </c>
      <c r="G21" s="177"/>
      <c r="H21" s="134">
        <f>C21-I21</f>
        <v>10000</v>
      </c>
      <c r="I21" s="177">
        <v>20000</v>
      </c>
      <c r="J21" s="177"/>
      <c r="K21" s="177">
        <f>I21</f>
        <v>20000</v>
      </c>
    </row>
    <row r="22" spans="1:11" s="206" customFormat="1" ht="27" customHeight="1">
      <c r="A22" s="211"/>
      <c r="B22" s="186" t="s">
        <v>259</v>
      </c>
      <c r="C22" s="177">
        <f>SUM(C23:C26)</f>
        <v>33500</v>
      </c>
      <c r="D22" s="177">
        <f>SUM(D23:D26)</f>
        <v>13000</v>
      </c>
      <c r="E22" s="204">
        <f t="shared" si="5"/>
        <v>38.805970149253731</v>
      </c>
      <c r="F22" s="177">
        <f>SUM(F23:F26)</f>
        <v>33500</v>
      </c>
      <c r="G22" s="177">
        <f>I22-C22</f>
        <v>6000</v>
      </c>
      <c r="H22" s="134">
        <v>0</v>
      </c>
      <c r="I22" s="177">
        <f>SUM(I23:I26)</f>
        <v>39500</v>
      </c>
      <c r="J22" s="177">
        <f>I22</f>
        <v>39500</v>
      </c>
      <c r="K22" s="177"/>
    </row>
    <row r="23" spans="1:11" s="216" customFormat="1" ht="27" customHeight="1">
      <c r="A23" s="212"/>
      <c r="B23" s="213" t="s">
        <v>260</v>
      </c>
      <c r="C23" s="213">
        <f>15500+5000</f>
        <v>20500</v>
      </c>
      <c r="D23" s="213">
        <v>10000</v>
      </c>
      <c r="E23" s="214">
        <f t="shared" si="5"/>
        <v>48.780487804878049</v>
      </c>
      <c r="F23" s="213">
        <v>20500</v>
      </c>
      <c r="G23" s="178"/>
      <c r="H23" s="135">
        <f>C23-I23</f>
        <v>0</v>
      </c>
      <c r="I23" s="178">
        <v>20500</v>
      </c>
      <c r="J23" s="178">
        <f t="shared" ref="J23:J27" si="8">I23</f>
        <v>20500</v>
      </c>
      <c r="K23" s="178"/>
    </row>
    <row r="24" spans="1:11" s="216" customFormat="1" ht="27" customHeight="1">
      <c r="A24" s="212"/>
      <c r="B24" s="213" t="s">
        <v>261</v>
      </c>
      <c r="C24" s="213">
        <f>5000+3000</f>
        <v>8000</v>
      </c>
      <c r="D24" s="213">
        <v>3000</v>
      </c>
      <c r="E24" s="214">
        <f t="shared" si="5"/>
        <v>37.5</v>
      </c>
      <c r="F24" s="213">
        <v>8000</v>
      </c>
      <c r="G24" s="178"/>
      <c r="H24" s="135">
        <f>C24-I24</f>
        <v>0</v>
      </c>
      <c r="I24" s="178">
        <v>8000</v>
      </c>
      <c r="J24" s="178">
        <f t="shared" si="8"/>
        <v>8000</v>
      </c>
      <c r="K24" s="178"/>
    </row>
    <row r="25" spans="1:11" s="216" customFormat="1" ht="27" customHeight="1">
      <c r="A25" s="212"/>
      <c r="B25" s="213" t="s">
        <v>713</v>
      </c>
      <c r="C25" s="213"/>
      <c r="D25" s="213"/>
      <c r="E25" s="214"/>
      <c r="F25" s="213"/>
      <c r="G25" s="178">
        <f>I25-C25</f>
        <v>8000</v>
      </c>
      <c r="H25" s="135">
        <v>0</v>
      </c>
      <c r="I25" s="178">
        <v>8000</v>
      </c>
      <c r="J25" s="178">
        <f t="shared" si="8"/>
        <v>8000</v>
      </c>
      <c r="K25" s="178"/>
    </row>
    <row r="26" spans="1:11" s="216" customFormat="1" ht="27" customHeight="1">
      <c r="A26" s="212"/>
      <c r="B26" s="213" t="s">
        <v>262</v>
      </c>
      <c r="C26" s="213">
        <v>5000</v>
      </c>
      <c r="D26" s="213"/>
      <c r="E26" s="214">
        <f t="shared" si="5"/>
        <v>0</v>
      </c>
      <c r="F26" s="213">
        <v>5000</v>
      </c>
      <c r="G26" s="178"/>
      <c r="H26" s="135">
        <f t="shared" ref="H26:H37" si="9">C26-I26</f>
        <v>2000</v>
      </c>
      <c r="I26" s="178">
        <v>3000</v>
      </c>
      <c r="J26" s="178">
        <f t="shared" si="8"/>
        <v>3000</v>
      </c>
      <c r="K26" s="178"/>
    </row>
    <row r="27" spans="1:11" s="216" customFormat="1" ht="27" customHeight="1">
      <c r="A27" s="212"/>
      <c r="B27" s="186" t="s">
        <v>817</v>
      </c>
      <c r="C27" s="186">
        <v>21000</v>
      </c>
      <c r="D27" s="186">
        <v>2010</v>
      </c>
      <c r="E27" s="204">
        <f t="shared" si="5"/>
        <v>9.5714285714285712</v>
      </c>
      <c r="F27" s="186">
        <v>4000</v>
      </c>
      <c r="G27" s="177"/>
      <c r="H27" s="134">
        <f t="shared" si="9"/>
        <v>16000</v>
      </c>
      <c r="I27" s="177">
        <v>5000</v>
      </c>
      <c r="J27" s="177">
        <f t="shared" si="8"/>
        <v>5000</v>
      </c>
      <c r="K27" s="177"/>
    </row>
    <row r="28" spans="1:11" s="216" customFormat="1" ht="27" customHeight="1">
      <c r="A28" s="212"/>
      <c r="B28" s="186" t="s">
        <v>264</v>
      </c>
      <c r="C28" s="186">
        <v>7000</v>
      </c>
      <c r="D28" s="186">
        <v>7000</v>
      </c>
      <c r="E28" s="204">
        <f t="shared" si="5"/>
        <v>100</v>
      </c>
      <c r="F28" s="186">
        <v>7000</v>
      </c>
      <c r="G28" s="177"/>
      <c r="H28" s="134">
        <f t="shared" si="9"/>
        <v>0</v>
      </c>
      <c r="I28" s="177">
        <v>7000</v>
      </c>
      <c r="J28" s="177"/>
      <c r="K28" s="177">
        <f>I28</f>
        <v>7000</v>
      </c>
    </row>
    <row r="29" spans="1:11" s="216" customFormat="1" ht="29.25" customHeight="1">
      <c r="A29" s="212"/>
      <c r="B29" s="186" t="s">
        <v>266</v>
      </c>
      <c r="C29" s="186">
        <v>2000</v>
      </c>
      <c r="D29" s="186"/>
      <c r="E29" s="204">
        <f t="shared" si="5"/>
        <v>0</v>
      </c>
      <c r="F29" s="186">
        <v>2000</v>
      </c>
      <c r="G29" s="177"/>
      <c r="H29" s="134">
        <f t="shared" si="9"/>
        <v>0</v>
      </c>
      <c r="I29" s="177">
        <v>2000</v>
      </c>
      <c r="J29" s="177">
        <f>I29</f>
        <v>2000</v>
      </c>
      <c r="K29" s="177"/>
    </row>
    <row r="30" spans="1:11" s="216" customFormat="1" ht="37.5" customHeight="1">
      <c r="A30" s="212"/>
      <c r="B30" s="186" t="s">
        <v>267</v>
      </c>
      <c r="C30" s="186">
        <v>14000</v>
      </c>
      <c r="D30" s="186">
        <v>3537</v>
      </c>
      <c r="E30" s="204">
        <f t="shared" si="5"/>
        <v>25.264285714285716</v>
      </c>
      <c r="F30" s="186">
        <v>10000</v>
      </c>
      <c r="G30" s="177"/>
      <c r="H30" s="134">
        <f t="shared" si="9"/>
        <v>0</v>
      </c>
      <c r="I30" s="177">
        <v>14000</v>
      </c>
      <c r="J30" s="177">
        <f>I30</f>
        <v>14000</v>
      </c>
      <c r="K30" s="177"/>
    </row>
    <row r="31" spans="1:11" s="216" customFormat="1" ht="33" customHeight="1">
      <c r="A31" s="212"/>
      <c r="B31" s="186" t="s">
        <v>268</v>
      </c>
      <c r="C31" s="186">
        <v>5000</v>
      </c>
      <c r="D31" s="186"/>
      <c r="E31" s="204">
        <f t="shared" si="5"/>
        <v>0</v>
      </c>
      <c r="F31" s="186">
        <v>5000</v>
      </c>
      <c r="G31" s="177"/>
      <c r="H31" s="134">
        <f t="shared" si="9"/>
        <v>5000</v>
      </c>
      <c r="I31" s="177">
        <v>0</v>
      </c>
      <c r="J31" s="177">
        <f t="shared" ref="J31:J35" si="10">I31</f>
        <v>0</v>
      </c>
      <c r="K31" s="177"/>
    </row>
    <row r="32" spans="1:11" s="216" customFormat="1" ht="36.75" customHeight="1">
      <c r="A32" s="212"/>
      <c r="B32" s="181" t="s">
        <v>269</v>
      </c>
      <c r="C32" s="186">
        <v>60000</v>
      </c>
      <c r="D32" s="186">
        <v>7780</v>
      </c>
      <c r="E32" s="204">
        <f t="shared" si="5"/>
        <v>12.966666666666667</v>
      </c>
      <c r="F32" s="186">
        <v>10000</v>
      </c>
      <c r="G32" s="177"/>
      <c r="H32" s="134">
        <f t="shared" si="9"/>
        <v>40000</v>
      </c>
      <c r="I32" s="177">
        <v>20000</v>
      </c>
      <c r="J32" s="177">
        <f t="shared" si="10"/>
        <v>20000</v>
      </c>
      <c r="K32" s="177"/>
    </row>
    <row r="33" spans="1:11" s="216" customFormat="1" ht="27" customHeight="1">
      <c r="A33" s="212"/>
      <c r="B33" s="186" t="s">
        <v>270</v>
      </c>
      <c r="C33" s="186">
        <v>40000</v>
      </c>
      <c r="D33" s="186">
        <v>33000</v>
      </c>
      <c r="E33" s="204">
        <f t="shared" si="5"/>
        <v>82.5</v>
      </c>
      <c r="F33" s="186">
        <v>40000</v>
      </c>
      <c r="G33" s="177"/>
      <c r="H33" s="134">
        <f t="shared" si="9"/>
        <v>20000</v>
      </c>
      <c r="I33" s="177">
        <v>20000</v>
      </c>
      <c r="J33" s="177">
        <f t="shared" si="10"/>
        <v>20000</v>
      </c>
      <c r="K33" s="177"/>
    </row>
    <row r="34" spans="1:11" s="216" customFormat="1" ht="27" customHeight="1">
      <c r="A34" s="212"/>
      <c r="B34" s="186" t="s">
        <v>818</v>
      </c>
      <c r="C34" s="186">
        <v>5000</v>
      </c>
      <c r="D34" s="186"/>
      <c r="E34" s="204">
        <f t="shared" si="5"/>
        <v>0</v>
      </c>
      <c r="F34" s="186">
        <v>0</v>
      </c>
      <c r="G34" s="177"/>
      <c r="H34" s="134">
        <f t="shared" si="9"/>
        <v>0</v>
      </c>
      <c r="I34" s="177">
        <v>5000</v>
      </c>
      <c r="J34" s="177">
        <f t="shared" si="10"/>
        <v>5000</v>
      </c>
      <c r="K34" s="177"/>
    </row>
    <row r="35" spans="1:11" s="216" customFormat="1" ht="27" customHeight="1">
      <c r="A35" s="212"/>
      <c r="B35" s="186" t="s">
        <v>272</v>
      </c>
      <c r="C35" s="186">
        <v>7000</v>
      </c>
      <c r="D35" s="186">
        <v>4900</v>
      </c>
      <c r="E35" s="204">
        <f t="shared" si="5"/>
        <v>70</v>
      </c>
      <c r="F35" s="186">
        <v>7000</v>
      </c>
      <c r="G35" s="177"/>
      <c r="H35" s="134">
        <f t="shared" si="9"/>
        <v>0</v>
      </c>
      <c r="I35" s="177">
        <v>7000</v>
      </c>
      <c r="J35" s="177">
        <f t="shared" si="10"/>
        <v>7000</v>
      </c>
      <c r="K35" s="177"/>
    </row>
    <row r="36" spans="1:11" s="216" customFormat="1" ht="27" customHeight="1">
      <c r="A36" s="212"/>
      <c r="B36" s="186" t="s">
        <v>273</v>
      </c>
      <c r="C36" s="186">
        <v>10000</v>
      </c>
      <c r="D36" s="186"/>
      <c r="E36" s="204">
        <f t="shared" si="5"/>
        <v>0</v>
      </c>
      <c r="F36" s="186">
        <v>0</v>
      </c>
      <c r="G36" s="177"/>
      <c r="H36" s="134">
        <f t="shared" si="9"/>
        <v>10000</v>
      </c>
      <c r="I36" s="177">
        <v>0</v>
      </c>
      <c r="J36" s="177">
        <v>0</v>
      </c>
      <c r="K36" s="177"/>
    </row>
    <row r="37" spans="1:11" s="216" customFormat="1" ht="36.75" customHeight="1">
      <c r="A37" s="212"/>
      <c r="B37" s="186" t="s">
        <v>274</v>
      </c>
      <c r="C37" s="186">
        <v>15000</v>
      </c>
      <c r="D37" s="186"/>
      <c r="E37" s="204">
        <f t="shared" si="5"/>
        <v>0</v>
      </c>
      <c r="F37" s="186">
        <v>0</v>
      </c>
      <c r="G37" s="177"/>
      <c r="H37" s="134">
        <f t="shared" si="9"/>
        <v>15000</v>
      </c>
      <c r="I37" s="177">
        <v>0</v>
      </c>
      <c r="J37" s="177">
        <v>0</v>
      </c>
      <c r="K37" s="177"/>
    </row>
    <row r="38" spans="1:11" s="199" customFormat="1" ht="30.75" customHeight="1">
      <c r="A38" s="195">
        <v>2</v>
      </c>
      <c r="B38" s="197" t="s">
        <v>275</v>
      </c>
      <c r="C38" s="197">
        <f>C39+C40+C41</f>
        <v>55000</v>
      </c>
      <c r="D38" s="197">
        <f>D39+D40+D41</f>
        <v>13020</v>
      </c>
      <c r="E38" s="198">
        <f t="shared" si="5"/>
        <v>23.672727272727272</v>
      </c>
      <c r="F38" s="197">
        <f t="shared" ref="F38:K38" si="11">F39+F40+F41</f>
        <v>50000</v>
      </c>
      <c r="G38" s="197">
        <f t="shared" si="11"/>
        <v>49000</v>
      </c>
      <c r="H38" s="197">
        <f t="shared" si="11"/>
        <v>10000</v>
      </c>
      <c r="I38" s="197">
        <f t="shared" si="11"/>
        <v>94000</v>
      </c>
      <c r="J38" s="197">
        <f t="shared" si="11"/>
        <v>39000</v>
      </c>
      <c r="K38" s="197">
        <f t="shared" si="11"/>
        <v>55000</v>
      </c>
    </row>
    <row r="39" spans="1:11" s="206" customFormat="1" ht="36" customHeight="1">
      <c r="A39" s="217"/>
      <c r="B39" s="181" t="s">
        <v>714</v>
      </c>
      <c r="C39" s="186">
        <v>15000</v>
      </c>
      <c r="D39" s="186">
        <v>1020</v>
      </c>
      <c r="E39" s="204">
        <f t="shared" si="5"/>
        <v>6.8</v>
      </c>
      <c r="F39" s="186">
        <v>10000</v>
      </c>
      <c r="G39" s="177">
        <f>I39-C39</f>
        <v>35000</v>
      </c>
      <c r="H39" s="177">
        <v>0</v>
      </c>
      <c r="I39" s="177">
        <v>50000</v>
      </c>
      <c r="J39" s="177"/>
      <c r="K39" s="177">
        <f>I39</f>
        <v>50000</v>
      </c>
    </row>
    <row r="40" spans="1:11" s="206" customFormat="1" ht="35.25" customHeight="1">
      <c r="A40" s="217"/>
      <c r="B40" s="186" t="s">
        <v>819</v>
      </c>
      <c r="C40" s="186">
        <v>15000</v>
      </c>
      <c r="D40" s="186"/>
      <c r="E40" s="204">
        <f t="shared" si="5"/>
        <v>0</v>
      </c>
      <c r="F40" s="186">
        <v>15000</v>
      </c>
      <c r="G40" s="177">
        <v>0</v>
      </c>
      <c r="H40" s="177">
        <f>C40-I40</f>
        <v>10000</v>
      </c>
      <c r="I40" s="177">
        <v>5000</v>
      </c>
      <c r="J40" s="177"/>
      <c r="K40" s="177">
        <f>I40</f>
        <v>5000</v>
      </c>
    </row>
    <row r="41" spans="1:11" s="206" customFormat="1" ht="34.5" customHeight="1">
      <c r="A41" s="217"/>
      <c r="B41" s="186" t="s">
        <v>277</v>
      </c>
      <c r="C41" s="186">
        <f>C42+C43+C44</f>
        <v>25000</v>
      </c>
      <c r="D41" s="186">
        <f>D42+D43+D44</f>
        <v>12000</v>
      </c>
      <c r="E41" s="204">
        <f t="shared" si="5"/>
        <v>48</v>
      </c>
      <c r="F41" s="186">
        <f>F42+F43+F44</f>
        <v>25000</v>
      </c>
      <c r="G41" s="177">
        <f>I41-C41</f>
        <v>14000</v>
      </c>
      <c r="H41" s="177">
        <v>0</v>
      </c>
      <c r="I41" s="186">
        <f>I42+I43+I44</f>
        <v>39000</v>
      </c>
      <c r="J41" s="186">
        <f>I41</f>
        <v>39000</v>
      </c>
      <c r="K41" s="186"/>
    </row>
    <row r="42" spans="1:11" s="216" customFormat="1" ht="27" customHeight="1">
      <c r="A42" s="218"/>
      <c r="B42" s="213" t="s">
        <v>260</v>
      </c>
      <c r="C42" s="213">
        <f>15000+5000</f>
        <v>20000</v>
      </c>
      <c r="D42" s="213">
        <v>10000</v>
      </c>
      <c r="E42" s="214">
        <f t="shared" si="5"/>
        <v>50</v>
      </c>
      <c r="F42" s="213">
        <v>20000</v>
      </c>
      <c r="G42" s="178">
        <f>I42-C42</f>
        <v>5000</v>
      </c>
      <c r="H42" s="178">
        <v>0</v>
      </c>
      <c r="I42" s="178">
        <v>25000</v>
      </c>
      <c r="J42" s="213">
        <f t="shared" ref="J42:J44" si="12">I42</f>
        <v>25000</v>
      </c>
      <c r="K42" s="178"/>
    </row>
    <row r="43" spans="1:11" s="216" customFormat="1" ht="27" customHeight="1">
      <c r="A43" s="218"/>
      <c r="B43" s="213" t="s">
        <v>261</v>
      </c>
      <c r="C43" s="213">
        <f>3000+2000</f>
        <v>5000</v>
      </c>
      <c r="D43" s="213">
        <v>2000</v>
      </c>
      <c r="E43" s="214">
        <f t="shared" si="5"/>
        <v>40</v>
      </c>
      <c r="F43" s="213">
        <v>5000</v>
      </c>
      <c r="G43" s="178">
        <f>I43-C43</f>
        <v>2000</v>
      </c>
      <c r="H43" s="178">
        <v>0</v>
      </c>
      <c r="I43" s="178">
        <v>7000</v>
      </c>
      <c r="J43" s="213">
        <f t="shared" si="12"/>
        <v>7000</v>
      </c>
      <c r="K43" s="178"/>
    </row>
    <row r="44" spans="1:11" s="216" customFormat="1" ht="27" customHeight="1">
      <c r="A44" s="218"/>
      <c r="B44" s="213" t="s">
        <v>713</v>
      </c>
      <c r="C44" s="213"/>
      <c r="D44" s="213"/>
      <c r="E44" s="214"/>
      <c r="F44" s="213"/>
      <c r="G44" s="178">
        <f>I44-C44</f>
        <v>7000</v>
      </c>
      <c r="H44" s="178">
        <v>0</v>
      </c>
      <c r="I44" s="178">
        <v>7000</v>
      </c>
      <c r="J44" s="213">
        <f t="shared" si="12"/>
        <v>7000</v>
      </c>
      <c r="K44" s="178"/>
    </row>
    <row r="45" spans="1:11" s="199" customFormat="1" ht="27" customHeight="1">
      <c r="A45" s="195">
        <v>3</v>
      </c>
      <c r="B45" s="197" t="s">
        <v>278</v>
      </c>
      <c r="C45" s="197">
        <f>SUM(C46:C54)</f>
        <v>120000</v>
      </c>
      <c r="D45" s="197">
        <f>SUM(D46:D54)</f>
        <v>84594</v>
      </c>
      <c r="E45" s="198">
        <f t="shared" si="5"/>
        <v>70.495000000000005</v>
      </c>
      <c r="F45" s="197">
        <f t="shared" ref="F45:K45" si="13">SUM(F46:F54)</f>
        <v>114000</v>
      </c>
      <c r="G45" s="197">
        <f t="shared" si="13"/>
        <v>13000</v>
      </c>
      <c r="H45" s="197">
        <f t="shared" si="13"/>
        <v>37000</v>
      </c>
      <c r="I45" s="197">
        <f t="shared" si="13"/>
        <v>96000</v>
      </c>
      <c r="J45" s="197">
        <f t="shared" si="13"/>
        <v>51000</v>
      </c>
      <c r="K45" s="197">
        <f t="shared" si="13"/>
        <v>45000</v>
      </c>
    </row>
    <row r="46" spans="1:11" s="209" customFormat="1" ht="27" customHeight="1">
      <c r="A46" s="207"/>
      <c r="B46" s="181" t="s">
        <v>279</v>
      </c>
      <c r="C46" s="181">
        <v>45000</v>
      </c>
      <c r="D46" s="181">
        <v>36403</v>
      </c>
      <c r="E46" s="208">
        <f t="shared" si="5"/>
        <v>80.895555555555561</v>
      </c>
      <c r="F46" s="181">
        <v>45000</v>
      </c>
      <c r="G46" s="180"/>
      <c r="H46" s="180">
        <f>C46-I46</f>
        <v>25000</v>
      </c>
      <c r="I46" s="180">
        <f>10000+10000</f>
        <v>20000</v>
      </c>
      <c r="J46" s="210"/>
      <c r="K46" s="180">
        <f>I46</f>
        <v>20000</v>
      </c>
    </row>
    <row r="47" spans="1:11" s="209" customFormat="1" ht="35.25" customHeight="1">
      <c r="A47" s="207"/>
      <c r="B47" s="181" t="s">
        <v>820</v>
      </c>
      <c r="C47" s="181">
        <v>10000</v>
      </c>
      <c r="D47" s="181">
        <v>10000</v>
      </c>
      <c r="E47" s="208">
        <f t="shared" si="5"/>
        <v>100</v>
      </c>
      <c r="F47" s="181">
        <v>10000</v>
      </c>
      <c r="G47" s="180"/>
      <c r="H47" s="180">
        <f>C47-I47</f>
        <v>5000</v>
      </c>
      <c r="I47" s="180">
        <v>5000</v>
      </c>
      <c r="J47" s="180">
        <f>I47</f>
        <v>5000</v>
      </c>
      <c r="K47" s="180">
        <v>0</v>
      </c>
    </row>
    <row r="48" spans="1:11" s="209" customFormat="1" ht="35.25" customHeight="1">
      <c r="A48" s="207"/>
      <c r="B48" s="181" t="s">
        <v>821</v>
      </c>
      <c r="C48" s="181"/>
      <c r="D48" s="181"/>
      <c r="E48" s="208"/>
      <c r="F48" s="181"/>
      <c r="G48" s="180">
        <v>3000</v>
      </c>
      <c r="H48" s="180"/>
      <c r="I48" s="180">
        <v>3000</v>
      </c>
      <c r="J48" s="180">
        <f>I48</f>
        <v>3000</v>
      </c>
      <c r="K48" s="180">
        <v>0</v>
      </c>
    </row>
    <row r="49" spans="1:11" s="209" customFormat="1" ht="35.25" customHeight="1">
      <c r="A49" s="207"/>
      <c r="B49" s="181" t="s">
        <v>795</v>
      </c>
      <c r="C49" s="181"/>
      <c r="D49" s="181"/>
      <c r="E49" s="208"/>
      <c r="F49" s="181"/>
      <c r="G49" s="180">
        <v>3000</v>
      </c>
      <c r="H49" s="180"/>
      <c r="I49" s="180">
        <v>3000</v>
      </c>
      <c r="J49" s="180">
        <f t="shared" ref="J49:J50" si="14">I49</f>
        <v>3000</v>
      </c>
      <c r="K49" s="180">
        <v>0</v>
      </c>
    </row>
    <row r="50" spans="1:11" s="206" customFormat="1" ht="39" customHeight="1">
      <c r="A50" s="203"/>
      <c r="B50" s="219" t="s">
        <v>281</v>
      </c>
      <c r="C50" s="186">
        <v>20000</v>
      </c>
      <c r="D50" s="186">
        <v>416</v>
      </c>
      <c r="E50" s="204">
        <f t="shared" si="5"/>
        <v>2.08</v>
      </c>
      <c r="F50" s="186">
        <v>15000</v>
      </c>
      <c r="G50" s="177"/>
      <c r="H50" s="177">
        <f>C50-I50</f>
        <v>5000</v>
      </c>
      <c r="I50" s="177">
        <v>15000</v>
      </c>
      <c r="J50" s="180">
        <f t="shared" si="14"/>
        <v>15000</v>
      </c>
      <c r="K50" s="177"/>
    </row>
    <row r="51" spans="1:11" s="206" customFormat="1" ht="51" customHeight="1">
      <c r="A51" s="203"/>
      <c r="B51" s="220" t="s">
        <v>282</v>
      </c>
      <c r="C51" s="186">
        <v>20000</v>
      </c>
      <c r="D51" s="186">
        <v>20000</v>
      </c>
      <c r="E51" s="204">
        <f t="shared" si="5"/>
        <v>100</v>
      </c>
      <c r="F51" s="186">
        <v>20000</v>
      </c>
      <c r="G51" s="177">
        <f>I51-C51</f>
        <v>5000</v>
      </c>
      <c r="H51" s="177">
        <v>0</v>
      </c>
      <c r="I51" s="177">
        <v>25000</v>
      </c>
      <c r="J51" s="177"/>
      <c r="K51" s="177">
        <f>I51</f>
        <v>25000</v>
      </c>
    </row>
    <row r="52" spans="1:11" s="206" customFormat="1" ht="39" customHeight="1">
      <c r="A52" s="203"/>
      <c r="B52" s="219" t="s">
        <v>878</v>
      </c>
      <c r="C52" s="186">
        <v>10000</v>
      </c>
      <c r="D52" s="186">
        <v>7775</v>
      </c>
      <c r="E52" s="204">
        <f t="shared" si="5"/>
        <v>77.75</v>
      </c>
      <c r="F52" s="186">
        <v>9000</v>
      </c>
      <c r="G52" s="177">
        <f>I52-C52</f>
        <v>2000</v>
      </c>
      <c r="H52" s="177">
        <v>0</v>
      </c>
      <c r="I52" s="177">
        <f>10000+2000</f>
        <v>12000</v>
      </c>
      <c r="J52" s="177">
        <f>I52</f>
        <v>12000</v>
      </c>
      <c r="K52" s="177"/>
    </row>
    <row r="53" spans="1:11" s="206" customFormat="1" ht="27" customHeight="1">
      <c r="A53" s="203"/>
      <c r="B53" s="186" t="s">
        <v>283</v>
      </c>
      <c r="C53" s="186">
        <v>10000</v>
      </c>
      <c r="D53" s="186">
        <v>10000</v>
      </c>
      <c r="E53" s="204">
        <f t="shared" si="5"/>
        <v>100</v>
      </c>
      <c r="F53" s="186">
        <v>10000</v>
      </c>
      <c r="G53" s="177"/>
      <c r="H53" s="177">
        <f>C53-I53</f>
        <v>0</v>
      </c>
      <c r="I53" s="177">
        <v>10000</v>
      </c>
      <c r="J53" s="177">
        <f>I53</f>
        <v>10000</v>
      </c>
      <c r="K53" s="177"/>
    </row>
    <row r="54" spans="1:11" s="209" customFormat="1" ht="27" customHeight="1">
      <c r="A54" s="207"/>
      <c r="B54" s="181" t="s">
        <v>284</v>
      </c>
      <c r="C54" s="181">
        <v>5000</v>
      </c>
      <c r="D54" s="181"/>
      <c r="E54" s="208">
        <f t="shared" si="5"/>
        <v>0</v>
      </c>
      <c r="F54" s="181">
        <v>5000</v>
      </c>
      <c r="G54" s="180"/>
      <c r="H54" s="177">
        <f>C54-I54</f>
        <v>2000</v>
      </c>
      <c r="I54" s="180">
        <v>3000</v>
      </c>
      <c r="J54" s="180">
        <f>I54</f>
        <v>3000</v>
      </c>
      <c r="K54" s="180"/>
    </row>
    <row r="55" spans="1:11" s="199" customFormat="1" ht="22.5" customHeight="1">
      <c r="A55" s="195">
        <v>4</v>
      </c>
      <c r="B55" s="197" t="s">
        <v>285</v>
      </c>
      <c r="C55" s="197">
        <f>SUM(C56:C61)</f>
        <v>58000</v>
      </c>
      <c r="D55" s="197">
        <f>SUM(D56:D61)</f>
        <v>40604</v>
      </c>
      <c r="E55" s="198">
        <f t="shared" si="5"/>
        <v>70.006896551724139</v>
      </c>
      <c r="F55" s="197">
        <f t="shared" ref="F55:K55" si="15">SUM(F56:F61)</f>
        <v>53000</v>
      </c>
      <c r="G55" s="197">
        <f t="shared" si="15"/>
        <v>3000</v>
      </c>
      <c r="H55" s="197">
        <f t="shared" si="15"/>
        <v>6500</v>
      </c>
      <c r="I55" s="197">
        <f t="shared" si="15"/>
        <v>54500</v>
      </c>
      <c r="J55" s="197">
        <f t="shared" si="15"/>
        <v>21500</v>
      </c>
      <c r="K55" s="197">
        <f t="shared" si="15"/>
        <v>33000</v>
      </c>
    </row>
    <row r="56" spans="1:11" s="206" customFormat="1" ht="40.9" customHeight="1">
      <c r="A56" s="203"/>
      <c r="B56" s="186" t="s">
        <v>796</v>
      </c>
      <c r="C56" s="186">
        <v>35000</v>
      </c>
      <c r="D56" s="186">
        <v>25104</v>
      </c>
      <c r="E56" s="204">
        <f t="shared" si="5"/>
        <v>71.72571428571429</v>
      </c>
      <c r="F56" s="186">
        <v>35000</v>
      </c>
      <c r="G56" s="177">
        <v>0</v>
      </c>
      <c r="H56" s="177">
        <f>C56-I56</f>
        <v>0</v>
      </c>
      <c r="I56" s="177">
        <v>35000</v>
      </c>
      <c r="J56" s="177">
        <v>5000</v>
      </c>
      <c r="K56" s="177">
        <v>30000</v>
      </c>
    </row>
    <row r="57" spans="1:11" s="206" customFormat="1" ht="36.75" customHeight="1">
      <c r="A57" s="203"/>
      <c r="B57" s="186" t="s">
        <v>822</v>
      </c>
      <c r="C57" s="186"/>
      <c r="D57" s="186"/>
      <c r="E57" s="204"/>
      <c r="F57" s="186"/>
      <c r="G57" s="177">
        <f>I57-C57</f>
        <v>3000</v>
      </c>
      <c r="H57" s="177">
        <v>0</v>
      </c>
      <c r="I57" s="177">
        <v>3000</v>
      </c>
      <c r="J57" s="177"/>
      <c r="K57" s="177">
        <f>I57</f>
        <v>3000</v>
      </c>
    </row>
    <row r="58" spans="1:11" s="206" customFormat="1" ht="34.5" customHeight="1">
      <c r="A58" s="203"/>
      <c r="B58" s="186" t="s">
        <v>286</v>
      </c>
      <c r="C58" s="186">
        <v>5000</v>
      </c>
      <c r="D58" s="186">
        <v>2500</v>
      </c>
      <c r="E58" s="204">
        <f t="shared" si="5"/>
        <v>50</v>
      </c>
      <c r="F58" s="186">
        <v>5000</v>
      </c>
      <c r="G58" s="177">
        <v>0</v>
      </c>
      <c r="H58" s="177">
        <f>C58-I58</f>
        <v>1500</v>
      </c>
      <c r="I58" s="177">
        <v>3500</v>
      </c>
      <c r="J58" s="177">
        <f>I58</f>
        <v>3500</v>
      </c>
      <c r="K58" s="177"/>
    </row>
    <row r="59" spans="1:11" s="206" customFormat="1" ht="27" customHeight="1">
      <c r="A59" s="203" t="s">
        <v>287</v>
      </c>
      <c r="B59" s="186" t="s">
        <v>288</v>
      </c>
      <c r="C59" s="186">
        <v>3000</v>
      </c>
      <c r="D59" s="186">
        <v>3000</v>
      </c>
      <c r="E59" s="204">
        <f t="shared" si="5"/>
        <v>100</v>
      </c>
      <c r="F59" s="186">
        <v>3000</v>
      </c>
      <c r="G59" s="177">
        <f>I59-C59</f>
        <v>0</v>
      </c>
      <c r="H59" s="177">
        <f>C59-I59</f>
        <v>0</v>
      </c>
      <c r="I59" s="177">
        <v>3000</v>
      </c>
      <c r="J59" s="177">
        <f t="shared" ref="J59:J61" si="16">I59</f>
        <v>3000</v>
      </c>
      <c r="K59" s="177"/>
    </row>
    <row r="60" spans="1:11" s="206" customFormat="1" ht="27" customHeight="1">
      <c r="A60" s="203"/>
      <c r="B60" s="186" t="s">
        <v>289</v>
      </c>
      <c r="C60" s="186">
        <v>5000</v>
      </c>
      <c r="D60" s="186"/>
      <c r="E60" s="204">
        <f t="shared" si="5"/>
        <v>0</v>
      </c>
      <c r="F60" s="186">
        <v>0</v>
      </c>
      <c r="G60" s="177">
        <v>0</v>
      </c>
      <c r="H60" s="177">
        <f>C60-I60</f>
        <v>5000</v>
      </c>
      <c r="I60" s="177">
        <v>0</v>
      </c>
      <c r="J60" s="177">
        <f t="shared" si="16"/>
        <v>0</v>
      </c>
      <c r="K60" s="177"/>
    </row>
    <row r="61" spans="1:11" s="206" customFormat="1" ht="27" customHeight="1">
      <c r="A61" s="203"/>
      <c r="B61" s="186" t="s">
        <v>290</v>
      </c>
      <c r="C61" s="186">
        <v>10000</v>
      </c>
      <c r="D61" s="186">
        <v>10000</v>
      </c>
      <c r="E61" s="204">
        <f t="shared" si="5"/>
        <v>100</v>
      </c>
      <c r="F61" s="186">
        <v>10000</v>
      </c>
      <c r="G61" s="177">
        <f>I61-C61</f>
        <v>0</v>
      </c>
      <c r="H61" s="177">
        <f>C61-I61</f>
        <v>0</v>
      </c>
      <c r="I61" s="177">
        <v>10000</v>
      </c>
      <c r="J61" s="177">
        <f t="shared" si="16"/>
        <v>10000</v>
      </c>
      <c r="K61" s="177"/>
    </row>
    <row r="62" spans="1:11" s="199" customFormat="1" ht="27" customHeight="1">
      <c r="A62" s="195">
        <v>5</v>
      </c>
      <c r="B62" s="197" t="s">
        <v>291</v>
      </c>
      <c r="C62" s="197">
        <f>SUM(C63:C65)</f>
        <v>14000</v>
      </c>
      <c r="D62" s="197">
        <f>SUM(D63:D65)</f>
        <v>8040</v>
      </c>
      <c r="E62" s="198">
        <f t="shared" si="5"/>
        <v>57.428571428571431</v>
      </c>
      <c r="F62" s="197">
        <f t="shared" ref="F62:K62" si="17">SUM(F63:F65)</f>
        <v>13040</v>
      </c>
      <c r="G62" s="197">
        <f t="shared" si="17"/>
        <v>2000</v>
      </c>
      <c r="H62" s="197">
        <f t="shared" si="17"/>
        <v>2000</v>
      </c>
      <c r="I62" s="197">
        <f t="shared" si="17"/>
        <v>14000</v>
      </c>
      <c r="J62" s="197">
        <f t="shared" si="17"/>
        <v>0</v>
      </c>
      <c r="K62" s="197">
        <f t="shared" si="17"/>
        <v>14000</v>
      </c>
    </row>
    <row r="63" spans="1:11" s="206" customFormat="1" ht="27" customHeight="1">
      <c r="A63" s="203"/>
      <c r="B63" s="181" t="s">
        <v>292</v>
      </c>
      <c r="C63" s="186">
        <v>10000</v>
      </c>
      <c r="D63" s="186">
        <v>5000</v>
      </c>
      <c r="E63" s="204">
        <f t="shared" si="5"/>
        <v>50</v>
      </c>
      <c r="F63" s="186">
        <v>10000</v>
      </c>
      <c r="G63" s="177">
        <f>I63-C63</f>
        <v>2000</v>
      </c>
      <c r="H63" s="177">
        <v>0</v>
      </c>
      <c r="I63" s="177">
        <v>12000</v>
      </c>
      <c r="J63" s="177"/>
      <c r="K63" s="177">
        <f>I63</f>
        <v>12000</v>
      </c>
    </row>
    <row r="64" spans="1:11" s="206" customFormat="1" ht="36.75" customHeight="1">
      <c r="A64" s="203"/>
      <c r="B64" s="186" t="s">
        <v>293</v>
      </c>
      <c r="C64" s="186">
        <v>2000</v>
      </c>
      <c r="D64" s="186">
        <v>2000</v>
      </c>
      <c r="E64" s="204">
        <f t="shared" si="5"/>
        <v>100</v>
      </c>
      <c r="F64" s="186">
        <v>2000</v>
      </c>
      <c r="G64" s="177">
        <f>I64-C64</f>
        <v>0</v>
      </c>
      <c r="H64" s="177">
        <f>C64-I64</f>
        <v>0</v>
      </c>
      <c r="I64" s="177">
        <v>2000</v>
      </c>
      <c r="J64" s="177"/>
      <c r="K64" s="177">
        <f>I64</f>
        <v>2000</v>
      </c>
    </row>
    <row r="65" spans="1:11" s="206" customFormat="1" ht="36.75" customHeight="1">
      <c r="A65" s="203"/>
      <c r="B65" s="186" t="s">
        <v>294</v>
      </c>
      <c r="C65" s="186">
        <v>2000</v>
      </c>
      <c r="D65" s="186">
        <v>1040</v>
      </c>
      <c r="E65" s="204">
        <f t="shared" si="5"/>
        <v>52</v>
      </c>
      <c r="F65" s="186">
        <v>1040</v>
      </c>
      <c r="G65" s="177">
        <v>0</v>
      </c>
      <c r="H65" s="177">
        <v>2000</v>
      </c>
      <c r="I65" s="177">
        <v>0</v>
      </c>
      <c r="J65" s="177"/>
      <c r="K65" s="177"/>
    </row>
    <row r="66" spans="1:11" s="199" customFormat="1" ht="27" customHeight="1">
      <c r="A66" s="195">
        <v>6</v>
      </c>
      <c r="B66" s="197" t="s">
        <v>295</v>
      </c>
      <c r="C66" s="197">
        <f>C67+C68+C69</f>
        <v>37000</v>
      </c>
      <c r="D66" s="197">
        <f>D67+D68+D69</f>
        <v>1800</v>
      </c>
      <c r="E66" s="198">
        <f t="shared" si="5"/>
        <v>4.8648648648648649</v>
      </c>
      <c r="F66" s="197">
        <f t="shared" ref="F66:H66" si="18">F67+F68+F69</f>
        <v>1800</v>
      </c>
      <c r="G66" s="197">
        <f t="shared" si="18"/>
        <v>0</v>
      </c>
      <c r="H66" s="197">
        <f t="shared" si="18"/>
        <v>37000</v>
      </c>
      <c r="I66" s="197">
        <v>0</v>
      </c>
      <c r="J66" s="197"/>
      <c r="K66" s="197"/>
    </row>
    <row r="67" spans="1:11" s="206" customFormat="1" ht="27" customHeight="1">
      <c r="A67" s="203"/>
      <c r="B67" s="186" t="s">
        <v>296</v>
      </c>
      <c r="C67" s="186">
        <v>30000</v>
      </c>
      <c r="D67" s="186"/>
      <c r="E67" s="204">
        <f t="shared" si="5"/>
        <v>0</v>
      </c>
      <c r="F67" s="186">
        <v>0</v>
      </c>
      <c r="G67" s="177"/>
      <c r="H67" s="177">
        <v>30000</v>
      </c>
      <c r="I67" s="177"/>
      <c r="J67" s="177"/>
      <c r="K67" s="177"/>
    </row>
    <row r="68" spans="1:11" s="206" customFormat="1" ht="27" customHeight="1">
      <c r="A68" s="203"/>
      <c r="B68" s="186" t="s">
        <v>297</v>
      </c>
      <c r="C68" s="186">
        <v>5000</v>
      </c>
      <c r="D68" s="186"/>
      <c r="E68" s="204">
        <f t="shared" si="5"/>
        <v>0</v>
      </c>
      <c r="F68" s="186">
        <v>0</v>
      </c>
      <c r="G68" s="177"/>
      <c r="H68" s="177">
        <v>5000</v>
      </c>
      <c r="I68" s="177"/>
      <c r="J68" s="177"/>
      <c r="K68" s="177"/>
    </row>
    <row r="69" spans="1:11" s="206" customFormat="1" ht="48.75" customHeight="1">
      <c r="A69" s="203"/>
      <c r="B69" s="187" t="s">
        <v>298</v>
      </c>
      <c r="C69" s="186">
        <v>2000</v>
      </c>
      <c r="D69" s="186">
        <v>1800</v>
      </c>
      <c r="E69" s="204">
        <f t="shared" si="5"/>
        <v>90</v>
      </c>
      <c r="F69" s="186">
        <v>1800</v>
      </c>
      <c r="G69" s="177"/>
      <c r="H69" s="177">
        <v>2000</v>
      </c>
      <c r="I69" s="177"/>
      <c r="J69" s="177"/>
      <c r="K69" s="177"/>
    </row>
    <row r="70" spans="1:11" s="199" customFormat="1" ht="27" customHeight="1">
      <c r="A70" s="195">
        <v>7</v>
      </c>
      <c r="B70" s="197" t="s">
        <v>299</v>
      </c>
      <c r="C70" s="197">
        <f>SUM(C71:C77)</f>
        <v>38000</v>
      </c>
      <c r="D70" s="197">
        <f>SUM(D71:D77)</f>
        <v>36787</v>
      </c>
      <c r="E70" s="198">
        <f t="shared" si="5"/>
        <v>96.807894736842101</v>
      </c>
      <c r="F70" s="197">
        <f t="shared" ref="F70:J70" si="19">SUM(F71:F77)</f>
        <v>37787</v>
      </c>
      <c r="G70" s="197">
        <f t="shared" si="19"/>
        <v>11000</v>
      </c>
      <c r="H70" s="197">
        <f t="shared" si="19"/>
        <v>25000</v>
      </c>
      <c r="I70" s="197">
        <f t="shared" si="19"/>
        <v>24000</v>
      </c>
      <c r="J70" s="197">
        <f t="shared" si="19"/>
        <v>24000</v>
      </c>
      <c r="K70" s="197">
        <v>0</v>
      </c>
    </row>
    <row r="71" spans="1:11" s="206" customFormat="1" ht="65.25" customHeight="1">
      <c r="A71" s="203"/>
      <c r="B71" s="186" t="s">
        <v>803</v>
      </c>
      <c r="C71" s="186">
        <v>3000</v>
      </c>
      <c r="D71" s="186">
        <v>3000</v>
      </c>
      <c r="E71" s="204">
        <f t="shared" si="5"/>
        <v>100</v>
      </c>
      <c r="F71" s="186">
        <v>3000</v>
      </c>
      <c r="G71" s="177">
        <v>7000</v>
      </c>
      <c r="H71" s="177"/>
      <c r="I71" s="177">
        <v>10000</v>
      </c>
      <c r="J71" s="177">
        <f>I71</f>
        <v>10000</v>
      </c>
      <c r="K71" s="177"/>
    </row>
    <row r="72" spans="1:11" s="206" customFormat="1" ht="27" customHeight="1">
      <c r="A72" s="203"/>
      <c r="B72" s="186" t="s">
        <v>300</v>
      </c>
      <c r="C72" s="186">
        <v>5000</v>
      </c>
      <c r="D72" s="186">
        <v>5000</v>
      </c>
      <c r="E72" s="204">
        <f t="shared" si="5"/>
        <v>100</v>
      </c>
      <c r="F72" s="186">
        <v>5000</v>
      </c>
      <c r="G72" s="177">
        <v>2000</v>
      </c>
      <c r="H72" s="177"/>
      <c r="I72" s="177">
        <v>7000</v>
      </c>
      <c r="J72" s="177">
        <f t="shared" ref="J72:J77" si="20">I72</f>
        <v>7000</v>
      </c>
      <c r="K72" s="177"/>
    </row>
    <row r="73" spans="1:11" s="206" customFormat="1" ht="27" customHeight="1">
      <c r="A73" s="203"/>
      <c r="B73" s="186" t="s">
        <v>301</v>
      </c>
      <c r="C73" s="186">
        <v>2000</v>
      </c>
      <c r="D73" s="186"/>
      <c r="E73" s="204">
        <f t="shared" si="5"/>
        <v>0</v>
      </c>
      <c r="F73" s="186">
        <v>2000</v>
      </c>
      <c r="G73" s="177"/>
      <c r="H73" s="177">
        <v>2000</v>
      </c>
      <c r="I73" s="177">
        <v>0</v>
      </c>
      <c r="J73" s="177">
        <f t="shared" si="20"/>
        <v>0</v>
      </c>
      <c r="K73" s="177"/>
    </row>
    <row r="74" spans="1:11" s="206" customFormat="1" ht="34.5" customHeight="1">
      <c r="A74" s="203"/>
      <c r="B74" s="186" t="s">
        <v>302</v>
      </c>
      <c r="C74" s="186">
        <v>1500</v>
      </c>
      <c r="D74" s="186">
        <v>1350</v>
      </c>
      <c r="E74" s="204">
        <f t="shared" si="5"/>
        <v>90</v>
      </c>
      <c r="F74" s="186">
        <v>1350</v>
      </c>
      <c r="G74" s="177"/>
      <c r="H74" s="177">
        <v>1500</v>
      </c>
      <c r="I74" s="177">
        <v>0</v>
      </c>
      <c r="J74" s="177">
        <f t="shared" si="20"/>
        <v>0</v>
      </c>
      <c r="K74" s="177"/>
    </row>
    <row r="75" spans="1:11" s="206" customFormat="1" ht="35.450000000000003" customHeight="1">
      <c r="A75" s="203"/>
      <c r="B75" s="186" t="s">
        <v>303</v>
      </c>
      <c r="C75" s="186">
        <v>20000</v>
      </c>
      <c r="D75" s="186">
        <v>20000</v>
      </c>
      <c r="E75" s="204">
        <f t="shared" si="5"/>
        <v>100</v>
      </c>
      <c r="F75" s="186">
        <v>20000</v>
      </c>
      <c r="G75" s="177"/>
      <c r="H75" s="177">
        <v>20000</v>
      </c>
      <c r="I75" s="177">
        <v>0</v>
      </c>
      <c r="J75" s="177">
        <f t="shared" si="20"/>
        <v>0</v>
      </c>
      <c r="K75" s="177"/>
    </row>
    <row r="76" spans="1:11" s="206" customFormat="1" ht="27" customHeight="1">
      <c r="A76" s="203"/>
      <c r="B76" s="186" t="s">
        <v>304</v>
      </c>
      <c r="C76" s="186">
        <v>1500</v>
      </c>
      <c r="D76" s="186">
        <v>1437</v>
      </c>
      <c r="E76" s="204">
        <f t="shared" si="5"/>
        <v>95.8</v>
      </c>
      <c r="F76" s="186">
        <v>1437</v>
      </c>
      <c r="G76" s="177"/>
      <c r="H76" s="177">
        <v>1500</v>
      </c>
      <c r="I76" s="177">
        <v>0</v>
      </c>
      <c r="J76" s="177">
        <f t="shared" si="20"/>
        <v>0</v>
      </c>
      <c r="K76" s="177"/>
    </row>
    <row r="77" spans="1:11" s="206" customFormat="1" ht="48" customHeight="1">
      <c r="A77" s="203"/>
      <c r="B77" s="187" t="s">
        <v>801</v>
      </c>
      <c r="C77" s="186">
        <v>5000</v>
      </c>
      <c r="D77" s="186">
        <v>6000</v>
      </c>
      <c r="E77" s="204">
        <f t="shared" si="5"/>
        <v>120</v>
      </c>
      <c r="F77" s="186">
        <v>5000</v>
      </c>
      <c r="G77" s="177">
        <v>2000</v>
      </c>
      <c r="H77" s="177"/>
      <c r="I77" s="177">
        <v>7000</v>
      </c>
      <c r="J77" s="177">
        <f t="shared" si="20"/>
        <v>7000</v>
      </c>
      <c r="K77" s="177"/>
    </row>
    <row r="78" spans="1:11" s="199" customFormat="1" ht="27" customHeight="1">
      <c r="A78" s="195">
        <v>8</v>
      </c>
      <c r="B78" s="197" t="s">
        <v>305</v>
      </c>
      <c r="C78" s="197">
        <f>SUM(C79:C87)</f>
        <v>41000</v>
      </c>
      <c r="D78" s="197">
        <f>SUM(D79:D87)</f>
        <v>39532</v>
      </c>
      <c r="E78" s="198">
        <f t="shared" ref="E78:E101" si="21">D78*100/C78</f>
        <v>96.419512195121953</v>
      </c>
      <c r="F78" s="197">
        <f t="shared" ref="F78:K78" si="22">SUM(F79:F87)</f>
        <v>39884</v>
      </c>
      <c r="G78" s="197">
        <f t="shared" si="22"/>
        <v>13000</v>
      </c>
      <c r="H78" s="197">
        <f t="shared" si="22"/>
        <v>9000</v>
      </c>
      <c r="I78" s="197">
        <f t="shared" si="22"/>
        <v>45000</v>
      </c>
      <c r="J78" s="197">
        <f t="shared" si="22"/>
        <v>25000</v>
      </c>
      <c r="K78" s="197">
        <f t="shared" si="22"/>
        <v>20000</v>
      </c>
    </row>
    <row r="79" spans="1:11" s="206" customFormat="1" ht="34.5" customHeight="1">
      <c r="A79" s="203"/>
      <c r="B79" s="186" t="s">
        <v>823</v>
      </c>
      <c r="C79" s="186">
        <v>5000</v>
      </c>
      <c r="D79" s="186">
        <v>5000</v>
      </c>
      <c r="E79" s="204">
        <f t="shared" si="21"/>
        <v>100</v>
      </c>
      <c r="F79" s="186">
        <v>5000</v>
      </c>
      <c r="G79" s="177"/>
      <c r="H79" s="177">
        <f>C79-I79</f>
        <v>0</v>
      </c>
      <c r="I79" s="177">
        <v>5000</v>
      </c>
      <c r="J79" s="177">
        <f>I79</f>
        <v>5000</v>
      </c>
      <c r="K79" s="177"/>
    </row>
    <row r="80" spans="1:11" s="206" customFormat="1" ht="24.6" customHeight="1">
      <c r="A80" s="203"/>
      <c r="B80" s="186" t="s">
        <v>661</v>
      </c>
      <c r="C80" s="186">
        <v>2000</v>
      </c>
      <c r="D80" s="186">
        <v>2000</v>
      </c>
      <c r="E80" s="204">
        <f t="shared" si="21"/>
        <v>100</v>
      </c>
      <c r="F80" s="186">
        <v>2000</v>
      </c>
      <c r="G80" s="177"/>
      <c r="H80" s="177">
        <f>C80-I80</f>
        <v>0</v>
      </c>
      <c r="I80" s="177">
        <v>2000</v>
      </c>
      <c r="J80" s="177">
        <f t="shared" ref="J80:J81" si="23">I80</f>
        <v>2000</v>
      </c>
      <c r="K80" s="177"/>
    </row>
    <row r="81" spans="1:11" s="206" customFormat="1" ht="27" customHeight="1">
      <c r="A81" s="203"/>
      <c r="B81" s="186" t="s">
        <v>716</v>
      </c>
      <c r="C81" s="186"/>
      <c r="D81" s="186"/>
      <c r="E81" s="204"/>
      <c r="F81" s="186"/>
      <c r="G81" s="177">
        <v>2000</v>
      </c>
      <c r="H81" s="177"/>
      <c r="I81" s="177">
        <v>2000</v>
      </c>
      <c r="J81" s="177">
        <f t="shared" si="23"/>
        <v>2000</v>
      </c>
      <c r="K81" s="177"/>
    </row>
    <row r="82" spans="1:11" s="206" customFormat="1" ht="27" customHeight="1">
      <c r="A82" s="203"/>
      <c r="B82" s="186" t="s">
        <v>307</v>
      </c>
      <c r="C82" s="186">
        <v>10000</v>
      </c>
      <c r="D82" s="186">
        <v>10000</v>
      </c>
      <c r="E82" s="204">
        <f t="shared" si="21"/>
        <v>100</v>
      </c>
      <c r="F82" s="186">
        <v>10000</v>
      </c>
      <c r="G82" s="177"/>
      <c r="H82" s="177">
        <f>C82-I82</f>
        <v>0</v>
      </c>
      <c r="I82" s="177">
        <v>10000</v>
      </c>
      <c r="J82" s="177"/>
      <c r="K82" s="177">
        <f>I82</f>
        <v>10000</v>
      </c>
    </row>
    <row r="83" spans="1:11" s="209" customFormat="1" ht="27" customHeight="1">
      <c r="A83" s="207"/>
      <c r="B83" s="181" t="s">
        <v>308</v>
      </c>
      <c r="C83" s="181">
        <v>7000</v>
      </c>
      <c r="D83" s="181">
        <v>7000</v>
      </c>
      <c r="E83" s="208">
        <f t="shared" si="21"/>
        <v>100</v>
      </c>
      <c r="F83" s="181">
        <v>7000</v>
      </c>
      <c r="G83" s="180">
        <v>3000</v>
      </c>
      <c r="H83" s="180">
        <v>0</v>
      </c>
      <c r="I83" s="180">
        <f>7000+3000</f>
        <v>10000</v>
      </c>
      <c r="J83" s="210"/>
      <c r="K83" s="177">
        <f>I83</f>
        <v>10000</v>
      </c>
    </row>
    <row r="84" spans="1:11" s="209" customFormat="1" ht="24.6" customHeight="1">
      <c r="A84" s="207"/>
      <c r="B84" s="181" t="s">
        <v>309</v>
      </c>
      <c r="C84" s="181">
        <v>5000</v>
      </c>
      <c r="D84" s="181">
        <v>5000</v>
      </c>
      <c r="E84" s="208">
        <f t="shared" si="21"/>
        <v>100</v>
      </c>
      <c r="F84" s="181">
        <v>5000</v>
      </c>
      <c r="G84" s="180">
        <v>8000</v>
      </c>
      <c r="H84" s="180">
        <v>0</v>
      </c>
      <c r="I84" s="180">
        <v>13000</v>
      </c>
      <c r="J84" s="180">
        <f>I84</f>
        <v>13000</v>
      </c>
      <c r="K84" s="180"/>
    </row>
    <row r="85" spans="1:11" s="209" customFormat="1" ht="50.25" customHeight="1">
      <c r="A85" s="207"/>
      <c r="B85" s="220" t="s">
        <v>310</v>
      </c>
      <c r="C85" s="181">
        <v>5000</v>
      </c>
      <c r="D85" s="181">
        <v>3884</v>
      </c>
      <c r="E85" s="208">
        <f t="shared" si="21"/>
        <v>77.680000000000007</v>
      </c>
      <c r="F85" s="181">
        <v>3884</v>
      </c>
      <c r="G85" s="180"/>
      <c r="H85" s="180">
        <f>C85-I85</f>
        <v>2000</v>
      </c>
      <c r="I85" s="180">
        <v>3000</v>
      </c>
      <c r="J85" s="180">
        <f>I85</f>
        <v>3000</v>
      </c>
      <c r="K85" s="180"/>
    </row>
    <row r="86" spans="1:11" s="206" customFormat="1" ht="27" customHeight="1">
      <c r="A86" s="203"/>
      <c r="B86" s="186" t="s">
        <v>311</v>
      </c>
      <c r="C86" s="186">
        <v>5000</v>
      </c>
      <c r="D86" s="186">
        <v>4648</v>
      </c>
      <c r="E86" s="204">
        <f t="shared" si="21"/>
        <v>92.96</v>
      </c>
      <c r="F86" s="186">
        <v>5000</v>
      </c>
      <c r="G86" s="177"/>
      <c r="H86" s="177">
        <f>C86-I86</f>
        <v>5000</v>
      </c>
      <c r="I86" s="177">
        <v>0</v>
      </c>
      <c r="J86" s="177"/>
      <c r="K86" s="177"/>
    </row>
    <row r="87" spans="1:11" s="206" customFormat="1" ht="34.5" customHeight="1">
      <c r="A87" s="203"/>
      <c r="B87" s="186" t="s">
        <v>312</v>
      </c>
      <c r="C87" s="186">
        <v>2000</v>
      </c>
      <c r="D87" s="186">
        <v>2000</v>
      </c>
      <c r="E87" s="204">
        <f t="shared" si="21"/>
        <v>100</v>
      </c>
      <c r="F87" s="186">
        <v>2000</v>
      </c>
      <c r="G87" s="177"/>
      <c r="H87" s="177">
        <f>C87-I87</f>
        <v>2000</v>
      </c>
      <c r="I87" s="177">
        <v>0</v>
      </c>
      <c r="J87" s="177"/>
      <c r="K87" s="177"/>
    </row>
    <row r="88" spans="1:11" s="199" customFormat="1" ht="27" customHeight="1">
      <c r="A88" s="195">
        <v>9</v>
      </c>
      <c r="B88" s="197" t="s">
        <v>313</v>
      </c>
      <c r="C88" s="197">
        <f>SUM(C89:C98)</f>
        <v>258000</v>
      </c>
      <c r="D88" s="197">
        <f>SUM(D89:D98)</f>
        <v>121610</v>
      </c>
      <c r="E88" s="198">
        <f t="shared" si="21"/>
        <v>47.13565891472868</v>
      </c>
      <c r="F88" s="197">
        <f t="shared" ref="F88:K88" si="24">SUM(F89:F98)</f>
        <v>186000</v>
      </c>
      <c r="G88" s="197">
        <f t="shared" si="24"/>
        <v>15000</v>
      </c>
      <c r="H88" s="197">
        <f t="shared" si="24"/>
        <v>119000</v>
      </c>
      <c r="I88" s="197">
        <f t="shared" si="24"/>
        <v>154000</v>
      </c>
      <c r="J88" s="197">
        <f t="shared" si="24"/>
        <v>39000</v>
      </c>
      <c r="K88" s="197">
        <f t="shared" si="24"/>
        <v>115000</v>
      </c>
    </row>
    <row r="89" spans="1:11" s="206" customFormat="1" ht="27" customHeight="1">
      <c r="A89" s="203"/>
      <c r="B89" s="181" t="s">
        <v>314</v>
      </c>
      <c r="C89" s="186">
        <v>35000</v>
      </c>
      <c r="D89" s="186"/>
      <c r="E89" s="204">
        <f t="shared" si="21"/>
        <v>0</v>
      </c>
      <c r="F89" s="186">
        <v>0</v>
      </c>
      <c r="G89" s="177">
        <v>0</v>
      </c>
      <c r="H89" s="177">
        <f>C89-I89</f>
        <v>15000</v>
      </c>
      <c r="I89" s="180">
        <f>40000-20000</f>
        <v>20000</v>
      </c>
      <c r="J89" s="180"/>
      <c r="K89" s="177">
        <f>I89</f>
        <v>20000</v>
      </c>
    </row>
    <row r="90" spans="1:11" s="206" customFormat="1" ht="27" customHeight="1">
      <c r="A90" s="203"/>
      <c r="B90" s="181" t="s">
        <v>315</v>
      </c>
      <c r="C90" s="186">
        <v>30000</v>
      </c>
      <c r="D90" s="186">
        <v>6110</v>
      </c>
      <c r="E90" s="204">
        <f t="shared" si="21"/>
        <v>20.366666666666667</v>
      </c>
      <c r="F90" s="186">
        <v>20000</v>
      </c>
      <c r="G90" s="177">
        <f>I90-C90</f>
        <v>15000</v>
      </c>
      <c r="H90" s="177">
        <v>0</v>
      </c>
      <c r="I90" s="177">
        <v>45000</v>
      </c>
      <c r="J90" s="177">
        <v>15000</v>
      </c>
      <c r="K90" s="177">
        <v>30000</v>
      </c>
    </row>
    <row r="91" spans="1:11" s="206" customFormat="1" ht="37.5" customHeight="1">
      <c r="A91" s="203"/>
      <c r="B91" s="186" t="s">
        <v>316</v>
      </c>
      <c r="C91" s="186">
        <v>7000</v>
      </c>
      <c r="D91" s="186"/>
      <c r="E91" s="204">
        <f t="shared" si="21"/>
        <v>0</v>
      </c>
      <c r="F91" s="186">
        <v>7000</v>
      </c>
      <c r="G91" s="177"/>
      <c r="H91" s="177">
        <f t="shared" ref="H91:H98" si="25">C91-I91</f>
        <v>2000</v>
      </c>
      <c r="I91" s="177">
        <v>5000</v>
      </c>
      <c r="J91" s="177"/>
      <c r="K91" s="177">
        <f>I91</f>
        <v>5000</v>
      </c>
    </row>
    <row r="92" spans="1:11" s="206" customFormat="1" ht="34.5" customHeight="1">
      <c r="A92" s="203"/>
      <c r="B92" s="186" t="s">
        <v>317</v>
      </c>
      <c r="C92" s="186">
        <v>30000</v>
      </c>
      <c r="D92" s="186"/>
      <c r="E92" s="204">
        <f t="shared" si="21"/>
        <v>0</v>
      </c>
      <c r="F92" s="186">
        <v>30000</v>
      </c>
      <c r="G92" s="177"/>
      <c r="H92" s="177">
        <f t="shared" si="25"/>
        <v>30000</v>
      </c>
      <c r="I92" s="177">
        <v>0</v>
      </c>
      <c r="J92" s="177"/>
      <c r="K92" s="177"/>
    </row>
    <row r="93" spans="1:11" s="206" customFormat="1" ht="38.25" customHeight="1">
      <c r="A93" s="203"/>
      <c r="B93" s="186" t="s">
        <v>645</v>
      </c>
      <c r="C93" s="186">
        <v>22000</v>
      </c>
      <c r="D93" s="186"/>
      <c r="E93" s="204">
        <f t="shared" si="21"/>
        <v>0</v>
      </c>
      <c r="F93" s="186">
        <v>5000</v>
      </c>
      <c r="G93" s="177"/>
      <c r="H93" s="177">
        <f t="shared" si="25"/>
        <v>0</v>
      </c>
      <c r="I93" s="177">
        <v>22000</v>
      </c>
      <c r="J93" s="177">
        <f>I93</f>
        <v>22000</v>
      </c>
      <c r="K93" s="177"/>
    </row>
    <row r="94" spans="1:11" s="206" customFormat="1" ht="36.75" customHeight="1">
      <c r="A94" s="203"/>
      <c r="B94" s="186" t="s">
        <v>318</v>
      </c>
      <c r="C94" s="186">
        <v>2000</v>
      </c>
      <c r="D94" s="186">
        <v>2000</v>
      </c>
      <c r="E94" s="204">
        <f t="shared" si="21"/>
        <v>100</v>
      </c>
      <c r="F94" s="186">
        <v>2000</v>
      </c>
      <c r="G94" s="177"/>
      <c r="H94" s="177">
        <f t="shared" si="25"/>
        <v>0</v>
      </c>
      <c r="I94" s="177">
        <v>2000</v>
      </c>
      <c r="J94" s="177">
        <f>I94</f>
        <v>2000</v>
      </c>
      <c r="K94" s="177"/>
    </row>
    <row r="95" spans="1:11" s="206" customFormat="1" ht="27" customHeight="1">
      <c r="A95" s="203"/>
      <c r="B95" s="186" t="s">
        <v>319</v>
      </c>
      <c r="C95" s="186">
        <v>110000</v>
      </c>
      <c r="D95" s="186">
        <v>113500</v>
      </c>
      <c r="E95" s="204">
        <f t="shared" si="21"/>
        <v>103.18181818181819</v>
      </c>
      <c r="F95" s="186">
        <v>110000</v>
      </c>
      <c r="G95" s="177"/>
      <c r="H95" s="177">
        <f t="shared" si="25"/>
        <v>50000</v>
      </c>
      <c r="I95" s="177">
        <v>60000</v>
      </c>
      <c r="J95" s="177"/>
      <c r="K95" s="177">
        <f>I95</f>
        <v>60000</v>
      </c>
    </row>
    <row r="96" spans="1:11" s="206" customFormat="1" ht="27" customHeight="1">
      <c r="A96" s="203"/>
      <c r="B96" s="186" t="s">
        <v>320</v>
      </c>
      <c r="C96" s="186">
        <v>2000</v>
      </c>
      <c r="D96" s="186"/>
      <c r="E96" s="204">
        <f t="shared" si="21"/>
        <v>0</v>
      </c>
      <c r="F96" s="186">
        <v>2000</v>
      </c>
      <c r="G96" s="177"/>
      <c r="H96" s="177">
        <f t="shared" si="25"/>
        <v>2000</v>
      </c>
      <c r="I96" s="177">
        <v>0</v>
      </c>
      <c r="J96" s="177"/>
      <c r="K96" s="177"/>
    </row>
    <row r="97" spans="1:11" s="206" customFormat="1" ht="27" customHeight="1">
      <c r="A97" s="203"/>
      <c r="B97" s="186" t="s">
        <v>321</v>
      </c>
      <c r="C97" s="186">
        <v>10000</v>
      </c>
      <c r="D97" s="186"/>
      <c r="E97" s="204">
        <f t="shared" si="21"/>
        <v>0</v>
      </c>
      <c r="F97" s="186">
        <v>5000</v>
      </c>
      <c r="G97" s="177"/>
      <c r="H97" s="177">
        <f t="shared" si="25"/>
        <v>10000</v>
      </c>
      <c r="I97" s="177">
        <v>0</v>
      </c>
      <c r="J97" s="177"/>
      <c r="K97" s="177"/>
    </row>
    <row r="98" spans="1:11" s="206" customFormat="1" ht="33.75" customHeight="1">
      <c r="A98" s="203"/>
      <c r="B98" s="186" t="s">
        <v>322</v>
      </c>
      <c r="C98" s="186">
        <v>10000</v>
      </c>
      <c r="D98" s="186"/>
      <c r="E98" s="204">
        <f t="shared" si="21"/>
        <v>0</v>
      </c>
      <c r="F98" s="186">
        <v>5000</v>
      </c>
      <c r="G98" s="177"/>
      <c r="H98" s="177">
        <f t="shared" si="25"/>
        <v>10000</v>
      </c>
      <c r="I98" s="177">
        <v>0</v>
      </c>
      <c r="J98" s="177"/>
      <c r="K98" s="177"/>
    </row>
    <row r="99" spans="1:11" s="199" customFormat="1" ht="27" customHeight="1">
      <c r="A99" s="195">
        <v>10</v>
      </c>
      <c r="B99" s="197" t="s">
        <v>323</v>
      </c>
      <c r="C99" s="197">
        <f>SUM(C100:C101)</f>
        <v>50000</v>
      </c>
      <c r="D99" s="197">
        <f>SUM(D100:D101)</f>
        <v>50000</v>
      </c>
      <c r="E99" s="198">
        <f t="shared" si="21"/>
        <v>100</v>
      </c>
      <c r="F99" s="197">
        <f t="shared" ref="F99:J99" si="26">SUM(F100:F101)</f>
        <v>50000</v>
      </c>
      <c r="G99" s="197">
        <f t="shared" si="26"/>
        <v>175000</v>
      </c>
      <c r="H99" s="197">
        <f t="shared" si="26"/>
        <v>0</v>
      </c>
      <c r="I99" s="197">
        <f t="shared" si="26"/>
        <v>225000</v>
      </c>
      <c r="J99" s="197">
        <f t="shared" si="26"/>
        <v>225000</v>
      </c>
      <c r="K99" s="197"/>
    </row>
    <row r="100" spans="1:11" s="209" customFormat="1" ht="47.45" customHeight="1">
      <c r="A100" s="207"/>
      <c r="B100" s="181" t="s">
        <v>695</v>
      </c>
      <c r="C100" s="181">
        <v>16000</v>
      </c>
      <c r="D100" s="181">
        <v>16000</v>
      </c>
      <c r="E100" s="208">
        <f t="shared" si="21"/>
        <v>100</v>
      </c>
      <c r="F100" s="181">
        <v>16000</v>
      </c>
      <c r="G100" s="180">
        <f>I100-C100</f>
        <v>108000</v>
      </c>
      <c r="H100" s="180"/>
      <c r="I100" s="180">
        <f>84000+40000</f>
        <v>124000</v>
      </c>
      <c r="J100" s="180">
        <f>I100</f>
        <v>124000</v>
      </c>
      <c r="K100" s="180"/>
    </row>
    <row r="101" spans="1:11" s="206" customFormat="1" ht="27" customHeight="1">
      <c r="A101" s="203"/>
      <c r="B101" s="186" t="s">
        <v>824</v>
      </c>
      <c r="C101" s="186">
        <v>34000</v>
      </c>
      <c r="D101" s="186">
        <v>34000</v>
      </c>
      <c r="E101" s="204">
        <f t="shared" si="21"/>
        <v>100</v>
      </c>
      <c r="F101" s="186">
        <v>34000</v>
      </c>
      <c r="G101" s="177">
        <f>I101-C101</f>
        <v>67000</v>
      </c>
      <c r="H101" s="177"/>
      <c r="I101" s="177">
        <v>101000</v>
      </c>
      <c r="J101" s="177">
        <f>I101</f>
        <v>101000</v>
      </c>
      <c r="K101" s="177"/>
    </row>
    <row r="102" spans="1:11" s="200" customFormat="1" ht="27" customHeight="1">
      <c r="A102" s="195" t="s">
        <v>404</v>
      </c>
      <c r="B102" s="196" t="s">
        <v>825</v>
      </c>
      <c r="C102" s="222">
        <f>SUM(C103,C104:C121)</f>
        <v>0</v>
      </c>
      <c r="D102" s="222">
        <f>SUM(D103,D104:D121)</f>
        <v>0</v>
      </c>
      <c r="E102" s="198"/>
      <c r="F102" s="222">
        <f>SUM(F103,F104:F121)</f>
        <v>0</v>
      </c>
      <c r="G102" s="222">
        <f>SUM(G103:G121)-G115</f>
        <v>214000</v>
      </c>
      <c r="H102" s="222">
        <f>SUM(H103:H121)-H103-H115</f>
        <v>0</v>
      </c>
      <c r="I102" s="222">
        <f>SUM(I103:I121)-I115</f>
        <v>214000</v>
      </c>
      <c r="J102" s="222">
        <f t="shared" ref="J102:K102" si="27">SUM(J103:J121)-J115</f>
        <v>111000</v>
      </c>
      <c r="K102" s="222">
        <f t="shared" si="27"/>
        <v>103000</v>
      </c>
    </row>
    <row r="103" spans="1:11" s="221" customFormat="1" ht="47.45" customHeight="1">
      <c r="A103" s="203">
        <v>1</v>
      </c>
      <c r="B103" s="179" t="s">
        <v>863</v>
      </c>
      <c r="C103" s="186"/>
      <c r="D103" s="186"/>
      <c r="E103" s="204"/>
      <c r="F103" s="186"/>
      <c r="G103" s="177">
        <v>7000</v>
      </c>
      <c r="H103" s="177"/>
      <c r="I103" s="177">
        <v>7000</v>
      </c>
      <c r="J103" s="177">
        <f>I103</f>
        <v>7000</v>
      </c>
      <c r="K103" s="177"/>
    </row>
    <row r="104" spans="1:11" s="226" customFormat="1" ht="33" customHeight="1">
      <c r="A104" s="225">
        <v>2</v>
      </c>
      <c r="B104" s="179" t="s">
        <v>826</v>
      </c>
      <c r="C104" s="205"/>
      <c r="D104" s="205"/>
      <c r="E104" s="204"/>
      <c r="F104" s="205"/>
      <c r="G104" s="177">
        <v>3000</v>
      </c>
      <c r="H104" s="177"/>
      <c r="I104" s="177">
        <v>3000</v>
      </c>
      <c r="J104" s="177">
        <f t="shared" ref="J104:J106" si="28">I104</f>
        <v>3000</v>
      </c>
      <c r="K104" s="177"/>
    </row>
    <row r="105" spans="1:11" s="226" customFormat="1" ht="28.9" customHeight="1">
      <c r="A105" s="225">
        <v>3</v>
      </c>
      <c r="B105" s="227" t="s">
        <v>827</v>
      </c>
      <c r="C105" s="205"/>
      <c r="D105" s="205"/>
      <c r="E105" s="204"/>
      <c r="F105" s="205"/>
      <c r="G105" s="177">
        <v>1600</v>
      </c>
      <c r="H105" s="177"/>
      <c r="I105" s="177">
        <v>1600</v>
      </c>
      <c r="J105" s="177">
        <f>I105</f>
        <v>1600</v>
      </c>
      <c r="K105" s="177"/>
    </row>
    <row r="106" spans="1:11" s="226" customFormat="1" ht="27" customHeight="1">
      <c r="A106" s="225">
        <v>4</v>
      </c>
      <c r="B106" s="179" t="s">
        <v>828</v>
      </c>
      <c r="C106" s="205"/>
      <c r="D106" s="205"/>
      <c r="E106" s="204"/>
      <c r="F106" s="205"/>
      <c r="G106" s="177">
        <v>10000</v>
      </c>
      <c r="H106" s="177"/>
      <c r="I106" s="177">
        <v>10000</v>
      </c>
      <c r="J106" s="177">
        <f t="shared" si="28"/>
        <v>10000</v>
      </c>
      <c r="K106" s="177"/>
    </row>
    <row r="107" spans="1:11" s="226" customFormat="1" ht="24" customHeight="1">
      <c r="A107" s="225">
        <v>5</v>
      </c>
      <c r="B107" s="179" t="s">
        <v>829</v>
      </c>
      <c r="C107" s="205"/>
      <c r="D107" s="205"/>
      <c r="E107" s="204"/>
      <c r="F107" s="205"/>
      <c r="G107" s="177">
        <v>10000</v>
      </c>
      <c r="H107" s="177"/>
      <c r="I107" s="177">
        <v>10000</v>
      </c>
      <c r="J107" s="228"/>
      <c r="K107" s="177">
        <f>I107</f>
        <v>10000</v>
      </c>
    </row>
    <row r="108" spans="1:11" s="226" customFormat="1" ht="27" customHeight="1">
      <c r="A108" s="225">
        <v>6</v>
      </c>
      <c r="B108" s="179" t="s">
        <v>830</v>
      </c>
      <c r="C108" s="205"/>
      <c r="D108" s="205"/>
      <c r="E108" s="204"/>
      <c r="F108" s="205"/>
      <c r="G108" s="177">
        <v>5000</v>
      </c>
      <c r="H108" s="177"/>
      <c r="I108" s="177">
        <v>5000</v>
      </c>
      <c r="J108" s="177">
        <f t="shared" ref="J108:J113" si="29">I108</f>
        <v>5000</v>
      </c>
      <c r="K108" s="177"/>
    </row>
    <row r="109" spans="1:11" s="226" customFormat="1" ht="27" customHeight="1">
      <c r="A109" s="225">
        <v>7</v>
      </c>
      <c r="B109" s="179" t="s">
        <v>831</v>
      </c>
      <c r="C109" s="205"/>
      <c r="D109" s="205"/>
      <c r="E109" s="204"/>
      <c r="F109" s="205"/>
      <c r="G109" s="177">
        <v>5000</v>
      </c>
      <c r="H109" s="177"/>
      <c r="I109" s="177">
        <v>5000</v>
      </c>
      <c r="J109" s="177">
        <f t="shared" si="29"/>
        <v>5000</v>
      </c>
      <c r="K109" s="177"/>
    </row>
    <row r="110" spans="1:11" s="226" customFormat="1" ht="48" customHeight="1">
      <c r="A110" s="225">
        <v>8</v>
      </c>
      <c r="B110" s="179" t="s">
        <v>832</v>
      </c>
      <c r="C110" s="205"/>
      <c r="D110" s="205"/>
      <c r="E110" s="204"/>
      <c r="F110" s="205"/>
      <c r="G110" s="177">
        <v>2000</v>
      </c>
      <c r="H110" s="177"/>
      <c r="I110" s="177">
        <v>2000</v>
      </c>
      <c r="J110" s="177">
        <f t="shared" si="29"/>
        <v>2000</v>
      </c>
      <c r="K110" s="177"/>
    </row>
    <row r="111" spans="1:11" s="226" customFormat="1" ht="60">
      <c r="A111" s="225">
        <v>9</v>
      </c>
      <c r="B111" s="179" t="s">
        <v>833</v>
      </c>
      <c r="C111" s="205"/>
      <c r="D111" s="205"/>
      <c r="E111" s="204"/>
      <c r="F111" s="205"/>
      <c r="G111" s="177">
        <v>11900</v>
      </c>
      <c r="H111" s="177"/>
      <c r="I111" s="177">
        <f>11500+400</f>
        <v>11900</v>
      </c>
      <c r="J111" s="177">
        <f>I111</f>
        <v>11900</v>
      </c>
      <c r="K111" s="177"/>
    </row>
    <row r="112" spans="1:11" s="226" customFormat="1" ht="36" customHeight="1">
      <c r="A112" s="225">
        <v>10</v>
      </c>
      <c r="B112" s="179" t="s">
        <v>834</v>
      </c>
      <c r="C112" s="205"/>
      <c r="D112" s="205"/>
      <c r="E112" s="204"/>
      <c r="F112" s="205"/>
      <c r="G112" s="177">
        <v>30000</v>
      </c>
      <c r="H112" s="177"/>
      <c r="I112" s="177">
        <v>30000</v>
      </c>
      <c r="J112" s="177">
        <f t="shared" si="29"/>
        <v>30000</v>
      </c>
      <c r="K112" s="177"/>
    </row>
    <row r="113" spans="1:11" s="226" customFormat="1" ht="36" customHeight="1">
      <c r="A113" s="225">
        <v>11</v>
      </c>
      <c r="B113" s="179" t="s">
        <v>835</v>
      </c>
      <c r="C113" s="205"/>
      <c r="D113" s="205"/>
      <c r="E113" s="204"/>
      <c r="F113" s="205"/>
      <c r="G113" s="177">
        <v>10000</v>
      </c>
      <c r="H113" s="177"/>
      <c r="I113" s="177">
        <v>10000</v>
      </c>
      <c r="J113" s="177">
        <f t="shared" si="29"/>
        <v>10000</v>
      </c>
      <c r="K113" s="177"/>
    </row>
    <row r="114" spans="1:11" s="226" customFormat="1" ht="27" customHeight="1">
      <c r="A114" s="225">
        <v>12</v>
      </c>
      <c r="B114" s="179" t="s">
        <v>836</v>
      </c>
      <c r="C114" s="205"/>
      <c r="D114" s="205"/>
      <c r="E114" s="204"/>
      <c r="F114" s="205"/>
      <c r="G114" s="177">
        <v>2500</v>
      </c>
      <c r="H114" s="177"/>
      <c r="I114" s="177">
        <v>2500</v>
      </c>
      <c r="J114" s="177">
        <f>I114</f>
        <v>2500</v>
      </c>
      <c r="K114" s="177"/>
    </row>
    <row r="115" spans="1:11" s="226" customFormat="1" ht="27" customHeight="1">
      <c r="A115" s="225">
        <v>13</v>
      </c>
      <c r="B115" s="229" t="s">
        <v>837</v>
      </c>
      <c r="C115" s="205"/>
      <c r="D115" s="205"/>
      <c r="E115" s="204"/>
      <c r="F115" s="205"/>
      <c r="G115" s="177">
        <f>G116+G117+G118</f>
        <v>70000</v>
      </c>
      <c r="H115" s="177"/>
      <c r="I115" s="177">
        <f>I116+I117+I118</f>
        <v>70000</v>
      </c>
      <c r="J115" s="177"/>
      <c r="K115" s="177">
        <f>I115</f>
        <v>70000</v>
      </c>
    </row>
    <row r="116" spans="1:11" s="224" customFormat="1" ht="27" customHeight="1">
      <c r="A116" s="223"/>
      <c r="B116" s="213" t="s">
        <v>260</v>
      </c>
      <c r="C116" s="215"/>
      <c r="D116" s="215"/>
      <c r="E116" s="214"/>
      <c r="F116" s="215"/>
      <c r="G116" s="178">
        <f>22000+20000</f>
        <v>42000</v>
      </c>
      <c r="H116" s="178"/>
      <c r="I116" s="178">
        <f>22000+20000</f>
        <v>42000</v>
      </c>
      <c r="J116" s="230"/>
      <c r="K116" s="178">
        <f t="shared" ref="K116:K119" si="30">I116</f>
        <v>42000</v>
      </c>
    </row>
    <row r="117" spans="1:11" s="224" customFormat="1" ht="27" customHeight="1">
      <c r="A117" s="223"/>
      <c r="B117" s="213" t="s">
        <v>261</v>
      </c>
      <c r="C117" s="215"/>
      <c r="D117" s="215"/>
      <c r="E117" s="214"/>
      <c r="F117" s="215"/>
      <c r="G117" s="178">
        <f>8000+5000</f>
        <v>13000</v>
      </c>
      <c r="H117" s="178"/>
      <c r="I117" s="178">
        <f>8000+5000</f>
        <v>13000</v>
      </c>
      <c r="J117" s="230"/>
      <c r="K117" s="178">
        <f t="shared" si="30"/>
        <v>13000</v>
      </c>
    </row>
    <row r="118" spans="1:11" s="224" customFormat="1" ht="27" customHeight="1">
      <c r="A118" s="223"/>
      <c r="B118" s="213" t="s">
        <v>713</v>
      </c>
      <c r="C118" s="215"/>
      <c r="D118" s="215"/>
      <c r="E118" s="214"/>
      <c r="F118" s="215"/>
      <c r="G118" s="178">
        <f>10000+5000</f>
        <v>15000</v>
      </c>
      <c r="H118" s="178"/>
      <c r="I118" s="178">
        <f>10000+5000</f>
        <v>15000</v>
      </c>
      <c r="J118" s="230"/>
      <c r="K118" s="178">
        <f t="shared" si="30"/>
        <v>15000</v>
      </c>
    </row>
    <row r="119" spans="1:11" s="226" customFormat="1" ht="27" customHeight="1">
      <c r="A119" s="225">
        <v>14</v>
      </c>
      <c r="B119" s="179" t="s">
        <v>838</v>
      </c>
      <c r="C119" s="205"/>
      <c r="D119" s="205"/>
      <c r="E119" s="204"/>
      <c r="F119" s="205"/>
      <c r="G119" s="177">
        <v>23000</v>
      </c>
      <c r="H119" s="177"/>
      <c r="I119" s="177">
        <v>23000</v>
      </c>
      <c r="J119" s="177"/>
      <c r="K119" s="177">
        <f t="shared" si="30"/>
        <v>23000</v>
      </c>
    </row>
    <row r="120" spans="1:11" s="226" customFormat="1" ht="27" customHeight="1">
      <c r="A120" s="225">
        <v>15</v>
      </c>
      <c r="B120" s="179" t="s">
        <v>839</v>
      </c>
      <c r="C120" s="205"/>
      <c r="D120" s="205"/>
      <c r="E120" s="204"/>
      <c r="F120" s="205"/>
      <c r="G120" s="177">
        <v>3000</v>
      </c>
      <c r="H120" s="177"/>
      <c r="I120" s="177">
        <v>3000</v>
      </c>
      <c r="J120" s="177">
        <f>I120</f>
        <v>3000</v>
      </c>
      <c r="K120" s="177"/>
    </row>
    <row r="121" spans="1:11" s="226" customFormat="1" ht="36" customHeight="1">
      <c r="A121" s="225">
        <v>16</v>
      </c>
      <c r="B121" s="229" t="s">
        <v>840</v>
      </c>
      <c r="C121" s="205"/>
      <c r="D121" s="205"/>
      <c r="E121" s="204"/>
      <c r="F121" s="205"/>
      <c r="G121" s="177">
        <v>20000</v>
      </c>
      <c r="H121" s="177"/>
      <c r="I121" s="177">
        <v>20000</v>
      </c>
      <c r="J121" s="177">
        <f>I121</f>
        <v>20000</v>
      </c>
      <c r="K121" s="177"/>
    </row>
    <row r="122" spans="1:11" s="226" customFormat="1" ht="18.75">
      <c r="A122" s="231"/>
      <c r="B122" s="232"/>
      <c r="C122" s="233"/>
      <c r="D122" s="233"/>
      <c r="E122" s="234"/>
      <c r="F122" s="233"/>
      <c r="G122" s="235"/>
      <c r="H122" s="235"/>
      <c r="I122" s="235"/>
      <c r="J122" s="235"/>
      <c r="K122" s="235"/>
    </row>
    <row r="123" spans="1:11" s="226" customFormat="1" ht="24.75" customHeight="1">
      <c r="A123" s="231"/>
      <c r="B123" s="236"/>
      <c r="E123" s="237"/>
      <c r="G123" s="313" t="s">
        <v>841</v>
      </c>
      <c r="H123" s="313"/>
      <c r="I123" s="313"/>
      <c r="J123" s="313"/>
      <c r="K123" s="313"/>
    </row>
  </sheetData>
  <mergeCells count="16">
    <mergeCell ref="G123:K123"/>
    <mergeCell ref="K4:K6"/>
    <mergeCell ref="G5:G6"/>
    <mergeCell ref="H5:H6"/>
    <mergeCell ref="A4:A6"/>
    <mergeCell ref="B4:B6"/>
    <mergeCell ref="C4:C6"/>
    <mergeCell ref="A2:K2"/>
    <mergeCell ref="A1:K1"/>
    <mergeCell ref="D4:D6"/>
    <mergeCell ref="E4:E6"/>
    <mergeCell ref="F4:F6"/>
    <mergeCell ref="G4:H4"/>
    <mergeCell ref="I4:I6"/>
    <mergeCell ref="J4:J6"/>
    <mergeCell ref="J3:K3"/>
  </mergeCells>
  <phoneticPr fontId="2" type="noConversion"/>
  <printOptions horizontalCentered="1"/>
  <pageMargins left="0" right="0" top="0.95" bottom="0.7" header="0.5" footer="0.2"/>
  <pageSetup paperSize="9" scale="93" orientation="landscape" verticalDpi="0" r:id="rId1"/>
  <headerFooter alignWithMargins="0">
    <oddFooter>&amp;C&amp;P/9 (PL.Đề án, CS)</oddFooter>
  </headerFooter>
</worksheet>
</file>

<file path=xl/worksheets/sheet3.xml><?xml version="1.0" encoding="utf-8"?>
<worksheet xmlns="http://schemas.openxmlformats.org/spreadsheetml/2006/main" xmlns:r="http://schemas.openxmlformats.org/officeDocument/2006/relationships">
  <dimension ref="A1:M1042"/>
  <sheetViews>
    <sheetView zoomScale="90" workbookViewId="0">
      <pane xSplit="1" ySplit="8" topLeftCell="B12" activePane="bottomRight" state="frozen"/>
      <selection pane="topRight" activeCell="B1" sqref="B1"/>
      <selection pane="bottomLeft" activeCell="A9" sqref="A9"/>
      <selection pane="bottomRight" activeCell="A4" sqref="A4"/>
    </sheetView>
  </sheetViews>
  <sheetFormatPr defaultColWidth="9" defaultRowHeight="20.25"/>
  <cols>
    <col min="1" max="1" width="53.25" style="118" customWidth="1"/>
    <col min="2" max="2" width="11.625" style="119" customWidth="1"/>
    <col min="3" max="4" width="11.625" style="117" customWidth="1"/>
    <col min="5" max="7" width="10.625" style="117" customWidth="1"/>
    <col min="8" max="9" width="8.625" style="117" customWidth="1"/>
    <col min="10" max="10" width="13" style="117" customWidth="1"/>
    <col min="11" max="16384" width="9" style="117"/>
  </cols>
  <sheetData>
    <row r="1" spans="1:13" s="106" customFormat="1" ht="23.25" customHeight="1">
      <c r="A1" s="320" t="s">
        <v>642</v>
      </c>
      <c r="B1" s="320"/>
      <c r="C1" s="320"/>
      <c r="D1" s="320"/>
      <c r="E1" s="320"/>
      <c r="F1" s="320"/>
      <c r="G1" s="320"/>
      <c r="H1" s="320"/>
      <c r="I1" s="320"/>
    </row>
    <row r="2" spans="1:13" s="106" customFormat="1" ht="21.75" customHeight="1">
      <c r="A2" s="320" t="s">
        <v>683</v>
      </c>
      <c r="B2" s="320"/>
      <c r="C2" s="320"/>
      <c r="D2" s="320"/>
      <c r="E2" s="320"/>
      <c r="F2" s="320"/>
      <c r="G2" s="320"/>
      <c r="H2" s="320"/>
      <c r="I2" s="320"/>
    </row>
    <row r="3" spans="1:13" s="106" customFormat="1" ht="23.25" customHeight="1">
      <c r="A3" s="328" t="s">
        <v>879</v>
      </c>
      <c r="B3" s="328"/>
      <c r="C3" s="328"/>
      <c r="D3" s="328"/>
      <c r="E3" s="328"/>
      <c r="F3" s="328"/>
      <c r="G3" s="328"/>
      <c r="H3" s="328"/>
      <c r="I3" s="328"/>
    </row>
    <row r="4" spans="1:13" s="122" customFormat="1" ht="21.75" customHeight="1">
      <c r="A4" s="120"/>
      <c r="B4" s="121"/>
      <c r="G4" s="321" t="s">
        <v>0</v>
      </c>
      <c r="H4" s="321"/>
      <c r="I4" s="321"/>
    </row>
    <row r="5" spans="1:13" s="107" customFormat="1" ht="31.5" customHeight="1">
      <c r="A5" s="316" t="s">
        <v>1</v>
      </c>
      <c r="B5" s="316" t="s">
        <v>681</v>
      </c>
      <c r="C5" s="324" t="s">
        <v>682</v>
      </c>
      <c r="D5" s="324" t="s">
        <v>680</v>
      </c>
      <c r="E5" s="316" t="s">
        <v>679</v>
      </c>
      <c r="F5" s="316"/>
      <c r="G5" s="316"/>
      <c r="H5" s="326" t="s">
        <v>684</v>
      </c>
      <c r="I5" s="327"/>
    </row>
    <row r="6" spans="1:13" s="107" customFormat="1" ht="26.25" customHeight="1">
      <c r="A6" s="322"/>
      <c r="B6" s="322"/>
      <c r="C6" s="325"/>
      <c r="D6" s="325"/>
      <c r="E6" s="316" t="s">
        <v>2</v>
      </c>
      <c r="F6" s="318" t="s">
        <v>3</v>
      </c>
      <c r="G6" s="319"/>
      <c r="H6" s="316" t="s">
        <v>49</v>
      </c>
      <c r="I6" s="316" t="s">
        <v>685</v>
      </c>
    </row>
    <row r="7" spans="1:13" s="107" customFormat="1" ht="33" customHeight="1">
      <c r="A7" s="323"/>
      <c r="B7" s="323"/>
      <c r="C7" s="325"/>
      <c r="D7" s="325"/>
      <c r="E7" s="317"/>
      <c r="F7" s="108" t="s">
        <v>4</v>
      </c>
      <c r="G7" s="108" t="s">
        <v>43</v>
      </c>
      <c r="H7" s="317"/>
      <c r="I7" s="317"/>
    </row>
    <row r="8" spans="1:13" s="107" customFormat="1" ht="21.75" customHeight="1">
      <c r="A8" s="109" t="s">
        <v>5</v>
      </c>
      <c r="B8" s="109">
        <v>1</v>
      </c>
      <c r="C8" s="110">
        <v>2</v>
      </c>
      <c r="D8" s="110">
        <v>3</v>
      </c>
      <c r="E8" s="110">
        <v>4</v>
      </c>
      <c r="F8" s="110">
        <v>5</v>
      </c>
      <c r="G8" s="110">
        <v>6</v>
      </c>
      <c r="H8" s="110">
        <v>7</v>
      </c>
      <c r="I8" s="110">
        <v>8</v>
      </c>
    </row>
    <row r="9" spans="1:13" s="241" customFormat="1" ht="24.95" customHeight="1">
      <c r="A9" s="170" t="s">
        <v>32</v>
      </c>
      <c r="B9" s="171">
        <v>7000000</v>
      </c>
      <c r="C9" s="171">
        <v>7000000</v>
      </c>
      <c r="D9" s="171">
        <f>D10+D24+D26</f>
        <v>5415000</v>
      </c>
      <c r="E9" s="171">
        <f>F9+G9</f>
        <v>7500000</v>
      </c>
      <c r="F9" s="171">
        <f>F10+F24+F26</f>
        <v>4351300</v>
      </c>
      <c r="G9" s="171">
        <f>G10+G24+G26</f>
        <v>3148700</v>
      </c>
      <c r="H9" s="115">
        <f>E9/B9</f>
        <v>1.0714285714285714</v>
      </c>
      <c r="I9" s="115">
        <f>E9/C9</f>
        <v>1.0714285714285714</v>
      </c>
      <c r="M9" s="241">
        <f>L9/4</f>
        <v>0</v>
      </c>
    </row>
    <row r="10" spans="1:13" s="243" customFormat="1" ht="24.95" customHeight="1">
      <c r="A10" s="242" t="s">
        <v>6</v>
      </c>
      <c r="B10" s="112">
        <v>6572200</v>
      </c>
      <c r="C10" s="112"/>
      <c r="D10" s="112">
        <f>D11+D14+D15+D16+D17+D18+D19+D20+D21+D22+D23</f>
        <v>5259000</v>
      </c>
      <c r="E10" s="112">
        <f>E11+E14+E15+E16+E17+E18+E19+E20+E21+E22</f>
        <v>6994000</v>
      </c>
      <c r="F10" s="112">
        <f>F11+F14+F15+F16+F17+F18+F19+F20+F21+F22</f>
        <v>4253141</v>
      </c>
      <c r="G10" s="112">
        <f>G11+G14+G15+G16+G17+G18+G19+G20+G21+G22+G23</f>
        <v>2968859</v>
      </c>
      <c r="H10" s="111">
        <f>E10/B10</f>
        <v>1.0641794224156296</v>
      </c>
      <c r="I10" s="111"/>
    </row>
    <row r="11" spans="1:13" s="122" customFormat="1" ht="24.95" customHeight="1">
      <c r="A11" s="244" t="s">
        <v>7</v>
      </c>
      <c r="B11" s="48">
        <v>3272000</v>
      </c>
      <c r="C11" s="245"/>
      <c r="D11" s="48">
        <f>D12+D13</f>
        <v>1904000</v>
      </c>
      <c r="E11" s="112">
        <f>F11+G11</f>
        <v>3025000</v>
      </c>
      <c r="F11" s="244">
        <f>F12+F13</f>
        <v>2655738</v>
      </c>
      <c r="G11" s="244">
        <f>G12+G13</f>
        <v>369262</v>
      </c>
      <c r="H11" s="111">
        <f>E11/B11</f>
        <v>0.92451100244498774</v>
      </c>
      <c r="I11" s="111"/>
    </row>
    <row r="12" spans="1:13" s="122" customFormat="1" ht="24.95" customHeight="1">
      <c r="A12" s="244" t="s">
        <v>8</v>
      </c>
      <c r="B12" s="48">
        <v>950000</v>
      </c>
      <c r="C12" s="245"/>
      <c r="D12" s="48">
        <v>935000</v>
      </c>
      <c r="E12" s="112">
        <f>F12+G12</f>
        <v>1510000</v>
      </c>
      <c r="F12" s="112">
        <v>1298738</v>
      </c>
      <c r="G12" s="244">
        <v>211262</v>
      </c>
      <c r="H12" s="111">
        <f>E12/B12</f>
        <v>1.5894736842105264</v>
      </c>
      <c r="I12" s="111"/>
    </row>
    <row r="13" spans="1:13" s="122" customFormat="1" ht="24.95" customHeight="1">
      <c r="A13" s="244" t="s">
        <v>9</v>
      </c>
      <c r="B13" s="48">
        <v>2322000</v>
      </c>
      <c r="C13" s="245"/>
      <c r="D13" s="48">
        <v>969000</v>
      </c>
      <c r="E13" s="112">
        <f t="shared" ref="E13:E26" si="0">F13+G13</f>
        <v>1515000</v>
      </c>
      <c r="F13" s="244">
        <v>1357000</v>
      </c>
      <c r="G13" s="244">
        <v>158000</v>
      </c>
      <c r="H13" s="111">
        <f>E13/B13</f>
        <v>0.65245478036175708</v>
      </c>
      <c r="I13" s="111"/>
    </row>
    <row r="14" spans="1:13" s="122" customFormat="1" ht="24.95" customHeight="1">
      <c r="A14" s="244" t="s">
        <v>10</v>
      </c>
      <c r="B14" s="48">
        <v>1465000</v>
      </c>
      <c r="C14" s="48"/>
      <c r="D14" s="48">
        <v>1285000</v>
      </c>
      <c r="E14" s="112">
        <f t="shared" si="0"/>
        <v>1540000</v>
      </c>
      <c r="F14" s="244">
        <v>680642</v>
      </c>
      <c r="G14" s="244">
        <v>859358</v>
      </c>
      <c r="H14" s="111">
        <f t="shared" ref="H14:H51" si="1">E14/B14</f>
        <v>1.0511945392491469</v>
      </c>
      <c r="I14" s="111"/>
    </row>
    <row r="15" spans="1:13" s="122" customFormat="1" ht="24.95" customHeight="1">
      <c r="A15" s="244" t="s">
        <v>44</v>
      </c>
      <c r="B15" s="48">
        <v>11000</v>
      </c>
      <c r="C15" s="48"/>
      <c r="D15" s="48">
        <v>11000</v>
      </c>
      <c r="E15" s="112">
        <f t="shared" si="0"/>
        <v>12000</v>
      </c>
      <c r="F15" s="244"/>
      <c r="G15" s="244">
        <v>12000</v>
      </c>
      <c r="H15" s="111">
        <f t="shared" si="1"/>
        <v>1.0909090909090908</v>
      </c>
      <c r="I15" s="111"/>
    </row>
    <row r="16" spans="1:13" s="122" customFormat="1" ht="24.95" customHeight="1">
      <c r="A16" s="244" t="s">
        <v>34</v>
      </c>
      <c r="B16" s="112">
        <v>750000</v>
      </c>
      <c r="C16" s="48">
        <v>1200000</v>
      </c>
      <c r="D16" s="48">
        <v>650000</v>
      </c>
      <c r="E16" s="112">
        <f t="shared" si="0"/>
        <v>750000</v>
      </c>
      <c r="F16" s="244"/>
      <c r="G16" s="244">
        <v>750000</v>
      </c>
      <c r="H16" s="111">
        <f t="shared" si="1"/>
        <v>1</v>
      </c>
      <c r="I16" s="111"/>
    </row>
    <row r="17" spans="1:9" s="122" customFormat="1" ht="24.95" customHeight="1">
      <c r="A17" s="244" t="s">
        <v>35</v>
      </c>
      <c r="B17" s="112">
        <v>83000</v>
      </c>
      <c r="C17" s="48"/>
      <c r="D17" s="48">
        <v>45000</v>
      </c>
      <c r="E17" s="112">
        <f t="shared" si="0"/>
        <v>174000</v>
      </c>
      <c r="F17" s="244"/>
      <c r="G17" s="112">
        <v>174000</v>
      </c>
      <c r="H17" s="111">
        <f t="shared" si="1"/>
        <v>2.0963855421686746</v>
      </c>
      <c r="I17" s="111"/>
    </row>
    <row r="18" spans="1:9" s="122" customFormat="1" ht="24.95" customHeight="1">
      <c r="A18" s="244" t="s">
        <v>36</v>
      </c>
      <c r="B18" s="112">
        <v>300000</v>
      </c>
      <c r="C18" s="48"/>
      <c r="D18" s="48">
        <v>310000</v>
      </c>
      <c r="E18" s="112">
        <f t="shared" si="0"/>
        <v>395000</v>
      </c>
      <c r="F18" s="244"/>
      <c r="G18" s="244">
        <v>395000</v>
      </c>
      <c r="H18" s="111">
        <f t="shared" si="1"/>
        <v>1.3166666666666667</v>
      </c>
      <c r="I18" s="111"/>
    </row>
    <row r="19" spans="1:9" s="122" customFormat="1" ht="24.95" customHeight="1">
      <c r="A19" s="244" t="s">
        <v>37</v>
      </c>
      <c r="B19" s="112">
        <v>200000</v>
      </c>
      <c r="C19" s="48"/>
      <c r="D19" s="48">
        <v>76000</v>
      </c>
      <c r="E19" s="112">
        <f t="shared" si="0"/>
        <v>190000</v>
      </c>
      <c r="F19" s="244">
        <v>104761</v>
      </c>
      <c r="G19" s="244">
        <v>85239</v>
      </c>
      <c r="H19" s="111">
        <f t="shared" si="1"/>
        <v>0.95</v>
      </c>
      <c r="I19" s="111"/>
    </row>
    <row r="20" spans="1:9" s="122" customFormat="1" ht="24.95" customHeight="1">
      <c r="A20" s="244" t="s">
        <v>38</v>
      </c>
      <c r="B20" s="112">
        <v>6200</v>
      </c>
      <c r="C20" s="48"/>
      <c r="D20" s="245"/>
      <c r="E20" s="112">
        <f t="shared" si="0"/>
        <v>7000</v>
      </c>
      <c r="F20" s="244">
        <v>7000</v>
      </c>
      <c r="G20" s="244"/>
      <c r="H20" s="111">
        <f t="shared" si="1"/>
        <v>1.1290322580645162</v>
      </c>
      <c r="I20" s="111"/>
    </row>
    <row r="21" spans="1:9" s="122" customFormat="1" ht="24.95" customHeight="1">
      <c r="A21" s="244" t="s">
        <v>39</v>
      </c>
      <c r="B21" s="112">
        <v>235000</v>
      </c>
      <c r="C21" s="48"/>
      <c r="D21" s="48">
        <v>215000</v>
      </c>
      <c r="E21" s="112">
        <f t="shared" si="0"/>
        <v>301000</v>
      </c>
      <c r="F21" s="244">
        <v>205000</v>
      </c>
      <c r="G21" s="244">
        <v>96000</v>
      </c>
      <c r="H21" s="111">
        <f t="shared" si="1"/>
        <v>1.2808510638297872</v>
      </c>
      <c r="I21" s="111"/>
    </row>
    <row r="22" spans="1:9" s="122" customFormat="1" ht="24.95" customHeight="1">
      <c r="A22" s="244" t="s">
        <v>40</v>
      </c>
      <c r="B22" s="112">
        <v>250000</v>
      </c>
      <c r="C22" s="48"/>
      <c r="D22" s="48">
        <v>510000</v>
      </c>
      <c r="E22" s="112">
        <f t="shared" si="0"/>
        <v>600000</v>
      </c>
      <c r="F22" s="244">
        <v>600000</v>
      </c>
      <c r="G22" s="244"/>
      <c r="H22" s="111">
        <f t="shared" si="1"/>
        <v>2.4</v>
      </c>
      <c r="I22" s="111"/>
    </row>
    <row r="23" spans="1:9" s="122" customFormat="1" ht="24.95" customHeight="1">
      <c r="A23" s="244" t="s">
        <v>701</v>
      </c>
      <c r="B23" s="112"/>
      <c r="C23" s="48"/>
      <c r="D23" s="48">
        <v>253000</v>
      </c>
      <c r="E23" s="112">
        <f t="shared" si="0"/>
        <v>228000</v>
      </c>
      <c r="F23" s="244"/>
      <c r="G23" s="244">
        <v>228000</v>
      </c>
      <c r="H23" s="111"/>
      <c r="I23" s="111"/>
    </row>
    <row r="24" spans="1:9" s="246" customFormat="1" ht="24.95" customHeight="1">
      <c r="A24" s="242" t="s">
        <v>11</v>
      </c>
      <c r="B24" s="112">
        <v>357800</v>
      </c>
      <c r="C24" s="48"/>
      <c r="D24" s="48">
        <v>125000</v>
      </c>
      <c r="E24" s="112">
        <f t="shared" si="0"/>
        <v>213000</v>
      </c>
      <c r="F24" s="112">
        <v>98159</v>
      </c>
      <c r="G24" s="112">
        <v>114841</v>
      </c>
      <c r="H24" s="111">
        <f t="shared" si="1"/>
        <v>0.59530463946338741</v>
      </c>
      <c r="I24" s="111"/>
    </row>
    <row r="25" spans="1:9" s="249" customFormat="1" ht="24.95" customHeight="1">
      <c r="A25" s="247" t="s">
        <v>42</v>
      </c>
      <c r="B25" s="248">
        <v>62700</v>
      </c>
      <c r="C25" s="113"/>
      <c r="D25" s="113"/>
      <c r="E25" s="112">
        <f t="shared" si="0"/>
        <v>79500</v>
      </c>
      <c r="F25" s="248"/>
      <c r="G25" s="248">
        <v>79500</v>
      </c>
      <c r="H25" s="114">
        <f t="shared" si="1"/>
        <v>1.2679425837320575</v>
      </c>
      <c r="I25" s="114"/>
    </row>
    <row r="26" spans="1:9" s="246" customFormat="1" ht="24.95" customHeight="1">
      <c r="A26" s="242" t="s">
        <v>12</v>
      </c>
      <c r="B26" s="112">
        <v>70000</v>
      </c>
      <c r="C26" s="48"/>
      <c r="D26" s="48">
        <v>31000</v>
      </c>
      <c r="E26" s="112">
        <f t="shared" si="0"/>
        <v>65000</v>
      </c>
      <c r="F26" s="250"/>
      <c r="G26" s="112">
        <v>65000</v>
      </c>
      <c r="H26" s="111">
        <f t="shared" si="1"/>
        <v>0.9285714285714286</v>
      </c>
      <c r="I26" s="111"/>
    </row>
    <row r="27" spans="1:9" s="252" customFormat="1" ht="24.95" customHeight="1">
      <c r="A27" s="251" t="s">
        <v>13</v>
      </c>
      <c r="B27" s="171">
        <v>811194</v>
      </c>
      <c r="C27" s="171">
        <f>B27*1.06</f>
        <v>859865.64</v>
      </c>
      <c r="D27" s="171">
        <v>0</v>
      </c>
      <c r="E27" s="171">
        <f>F27+G27</f>
        <v>346637</v>
      </c>
      <c r="F27" s="171">
        <f>SUM(F28:F36)</f>
        <v>143637</v>
      </c>
      <c r="G27" s="171">
        <f>SUM(G28:G36)</f>
        <v>203000</v>
      </c>
      <c r="H27" s="115">
        <f t="shared" si="1"/>
        <v>0.42731701664460042</v>
      </c>
      <c r="I27" s="115">
        <f>E27/C27</f>
        <v>0.40312926098547208</v>
      </c>
    </row>
    <row r="28" spans="1:9" s="254" customFormat="1" ht="24.95" customHeight="1">
      <c r="A28" s="253" t="s">
        <v>14</v>
      </c>
      <c r="B28" s="244">
        <v>111544</v>
      </c>
      <c r="C28" s="244"/>
      <c r="D28" s="245"/>
      <c r="E28" s="244">
        <f>F28+G28</f>
        <v>107162</v>
      </c>
      <c r="F28" s="244">
        <v>67162</v>
      </c>
      <c r="G28" s="244">
        <v>40000</v>
      </c>
      <c r="H28" s="111">
        <f>E28/B28</f>
        <v>0.96071505414903535</v>
      </c>
      <c r="I28" s="111"/>
    </row>
    <row r="29" spans="1:9" s="254" customFormat="1" ht="24.95" customHeight="1">
      <c r="A29" s="253" t="s">
        <v>15</v>
      </c>
      <c r="B29" s="112">
        <v>520000</v>
      </c>
      <c r="C29" s="112"/>
      <c r="D29" s="245"/>
      <c r="E29" s="244"/>
      <c r="F29" s="244"/>
      <c r="G29" s="244"/>
      <c r="H29" s="111"/>
      <c r="I29" s="111"/>
    </row>
    <row r="30" spans="1:9" s="254" customFormat="1" ht="24.95" customHeight="1">
      <c r="A30" s="253" t="s">
        <v>16</v>
      </c>
      <c r="B30" s="244">
        <v>4200</v>
      </c>
      <c r="C30" s="244"/>
      <c r="D30" s="245"/>
      <c r="E30" s="244">
        <f t="shared" ref="E30:E36" si="2">F30+G30</f>
        <v>4200</v>
      </c>
      <c r="F30" s="244">
        <v>1200</v>
      </c>
      <c r="G30" s="244">
        <v>3000</v>
      </c>
      <c r="H30" s="111">
        <f t="shared" si="1"/>
        <v>1</v>
      </c>
      <c r="I30" s="111"/>
    </row>
    <row r="31" spans="1:9" s="254" customFormat="1" ht="24.95" customHeight="1">
      <c r="A31" s="253" t="s">
        <v>45</v>
      </c>
      <c r="B31" s="244">
        <v>2000</v>
      </c>
      <c r="C31" s="244"/>
      <c r="D31" s="245"/>
      <c r="E31" s="244">
        <f t="shared" si="2"/>
        <v>2100</v>
      </c>
      <c r="F31" s="244">
        <v>2100</v>
      </c>
      <c r="G31" s="244"/>
      <c r="H31" s="111">
        <f>E31/B31</f>
        <v>1.05</v>
      </c>
      <c r="I31" s="111"/>
    </row>
    <row r="32" spans="1:9" s="254" customFormat="1" ht="24.95" customHeight="1">
      <c r="A32" s="253" t="s">
        <v>17</v>
      </c>
      <c r="B32" s="244">
        <v>8000</v>
      </c>
      <c r="C32" s="244"/>
      <c r="D32" s="245"/>
      <c r="E32" s="244"/>
      <c r="F32" s="244"/>
      <c r="G32" s="244"/>
      <c r="H32" s="111"/>
      <c r="I32" s="111"/>
    </row>
    <row r="33" spans="1:10" s="254" customFormat="1" ht="24.95" customHeight="1">
      <c r="A33" s="253" t="s">
        <v>18</v>
      </c>
      <c r="B33" s="244">
        <v>600</v>
      </c>
      <c r="C33" s="244"/>
      <c r="D33" s="245"/>
      <c r="E33" s="244">
        <f t="shared" si="2"/>
        <v>600</v>
      </c>
      <c r="F33" s="244">
        <v>600</v>
      </c>
      <c r="G33" s="244"/>
      <c r="H33" s="111">
        <f>E33/B33</f>
        <v>1</v>
      </c>
      <c r="I33" s="111"/>
    </row>
    <row r="34" spans="1:10" s="254" customFormat="1" ht="24.95" customHeight="1">
      <c r="A34" s="253" t="s">
        <v>19</v>
      </c>
      <c r="B34" s="244"/>
      <c r="C34" s="244"/>
      <c r="D34" s="245"/>
      <c r="E34" s="244">
        <f t="shared" si="2"/>
        <v>40420</v>
      </c>
      <c r="F34" s="244">
        <v>40420</v>
      </c>
      <c r="G34" s="244"/>
      <c r="H34" s="111"/>
      <c r="I34" s="111"/>
    </row>
    <row r="35" spans="1:10" s="254" customFormat="1" ht="24.95" customHeight="1">
      <c r="A35" s="253" t="s">
        <v>20</v>
      </c>
      <c r="B35" s="244">
        <v>90000</v>
      </c>
      <c r="C35" s="244"/>
      <c r="D35" s="245"/>
      <c r="E35" s="244">
        <f t="shared" si="2"/>
        <v>100000</v>
      </c>
      <c r="F35" s="244"/>
      <c r="G35" s="244">
        <v>100000</v>
      </c>
      <c r="H35" s="111">
        <f t="shared" si="1"/>
        <v>1.1111111111111112</v>
      </c>
      <c r="I35" s="111"/>
    </row>
    <row r="36" spans="1:10" s="254" customFormat="1" ht="24.95" customHeight="1">
      <c r="A36" s="253" t="s">
        <v>21</v>
      </c>
      <c r="B36" s="244">
        <v>74850</v>
      </c>
      <c r="C36" s="244"/>
      <c r="D36" s="245"/>
      <c r="E36" s="244">
        <f t="shared" si="2"/>
        <v>92155</v>
      </c>
      <c r="F36" s="244">
        <v>32155</v>
      </c>
      <c r="G36" s="244">
        <v>60000</v>
      </c>
      <c r="H36" s="115">
        <f t="shared" si="1"/>
        <v>1.2311957247828991</v>
      </c>
      <c r="I36" s="111"/>
    </row>
    <row r="37" spans="1:10" s="252" customFormat="1" ht="24.95" customHeight="1">
      <c r="A37" s="255" t="s">
        <v>31</v>
      </c>
      <c r="B37" s="171">
        <v>7500000</v>
      </c>
      <c r="C37" s="171">
        <v>5500000</v>
      </c>
      <c r="D37" s="172">
        <v>5200000</v>
      </c>
      <c r="E37" s="172">
        <v>7000000</v>
      </c>
      <c r="F37" s="172">
        <v>7000000</v>
      </c>
      <c r="G37" s="172">
        <v>0</v>
      </c>
      <c r="H37" s="115">
        <f t="shared" si="1"/>
        <v>0.93333333333333335</v>
      </c>
      <c r="I37" s="115">
        <f>E37/C37</f>
        <v>1.2727272727272727</v>
      </c>
    </row>
    <row r="38" spans="1:10" s="258" customFormat="1" ht="24.95" customHeight="1">
      <c r="A38" s="256" t="s">
        <v>22</v>
      </c>
      <c r="B38" s="257">
        <v>15311194</v>
      </c>
      <c r="C38" s="257">
        <f>C37+C27+C9</f>
        <v>13359865.640000001</v>
      </c>
      <c r="D38" s="257">
        <f>D37+D27+D9</f>
        <v>10615000</v>
      </c>
      <c r="E38" s="257">
        <f>E37+E27+E9</f>
        <v>14846637</v>
      </c>
      <c r="F38" s="257">
        <f>F37+F27+F9</f>
        <v>11494937</v>
      </c>
      <c r="G38" s="257">
        <f>G37+G27+G9</f>
        <v>3351700</v>
      </c>
      <c r="H38" s="114">
        <f t="shared" si="1"/>
        <v>0.96965899589542137</v>
      </c>
      <c r="I38" s="114"/>
    </row>
    <row r="39" spans="1:10" s="258" customFormat="1" ht="24.95" customHeight="1">
      <c r="A39" s="253" t="s">
        <v>41</v>
      </c>
      <c r="B39" s="244">
        <v>7658890</v>
      </c>
      <c r="C39" s="245"/>
      <c r="D39" s="48">
        <f>110000+D25*0.7+D37</f>
        <v>5310000</v>
      </c>
      <c r="E39" s="112">
        <f>F39+G39</f>
        <v>7140350</v>
      </c>
      <c r="F39" s="244">
        <f>F37</f>
        <v>7000000</v>
      </c>
      <c r="G39" s="244">
        <v>140350</v>
      </c>
      <c r="H39" s="111">
        <f t="shared" si="1"/>
        <v>0.93229567208825304</v>
      </c>
      <c r="I39" s="111"/>
    </row>
    <row r="40" spans="1:10" s="122" customFormat="1" ht="24.95" customHeight="1">
      <c r="A40" s="253" t="s">
        <v>23</v>
      </c>
      <c r="B40" s="244">
        <v>7652304</v>
      </c>
      <c r="C40" s="244"/>
      <c r="D40" s="48">
        <f>D38-D39</f>
        <v>5305000</v>
      </c>
      <c r="E40" s="112">
        <f>E38-E39</f>
        <v>7706287</v>
      </c>
      <c r="F40" s="112">
        <f>F38-F39</f>
        <v>4494937</v>
      </c>
      <c r="G40" s="112">
        <f>G38-G39</f>
        <v>3211350</v>
      </c>
      <c r="H40" s="111">
        <f t="shared" si="1"/>
        <v>1.0070544766648057</v>
      </c>
      <c r="I40" s="111"/>
    </row>
    <row r="41" spans="1:10" s="259" customFormat="1" ht="24.95" customHeight="1">
      <c r="A41" s="170" t="s">
        <v>24</v>
      </c>
      <c r="B41" s="171">
        <v>6391387</v>
      </c>
      <c r="C41" s="171">
        <f>C42+C43+C44+C47</f>
        <v>6664269</v>
      </c>
      <c r="D41" s="171">
        <f>D42+D43+D44+D47</f>
        <v>5708140</v>
      </c>
      <c r="E41" s="171">
        <f>E42+E43+E44+E47</f>
        <v>5708140</v>
      </c>
      <c r="F41" s="171">
        <f>F42+F43+F44+F47</f>
        <v>5708140</v>
      </c>
      <c r="G41" s="171">
        <f>G42+G43+G44+G47</f>
        <v>0</v>
      </c>
      <c r="H41" s="115">
        <f t="shared" si="1"/>
        <v>0.89309879060679631</v>
      </c>
      <c r="I41" s="115">
        <f>E41/C41</f>
        <v>0.85652905067307461</v>
      </c>
    </row>
    <row r="42" spans="1:10" s="122" customFormat="1" ht="24.95" customHeight="1">
      <c r="A42" s="244" t="s">
        <v>25</v>
      </c>
      <c r="B42" s="244">
        <v>3050815</v>
      </c>
      <c r="C42" s="244">
        <v>3050815</v>
      </c>
      <c r="D42" s="48">
        <v>3050815</v>
      </c>
      <c r="E42" s="48">
        <f>F42+G42</f>
        <v>3050815</v>
      </c>
      <c r="F42" s="48">
        <v>3050815</v>
      </c>
      <c r="G42" s="244"/>
      <c r="H42" s="111"/>
      <c r="I42" s="111"/>
    </row>
    <row r="43" spans="1:10" s="122" customFormat="1" ht="24.95" customHeight="1">
      <c r="A43" s="244" t="s">
        <v>46</v>
      </c>
      <c r="B43" s="244">
        <v>898446</v>
      </c>
      <c r="C43" s="244">
        <f>898054+400</f>
        <v>898454</v>
      </c>
      <c r="D43" s="48">
        <v>210518</v>
      </c>
      <c r="E43" s="48">
        <v>210518</v>
      </c>
      <c r="F43" s="48">
        <v>210518</v>
      </c>
      <c r="G43" s="244"/>
      <c r="H43" s="111"/>
      <c r="I43" s="111"/>
    </row>
    <row r="44" spans="1:10" s="122" customFormat="1" ht="24.95" customHeight="1">
      <c r="A44" s="244" t="s">
        <v>677</v>
      </c>
      <c r="B44" s="244">
        <v>2442126</v>
      </c>
      <c r="C44" s="244">
        <v>2715000</v>
      </c>
      <c r="D44" s="48">
        <f>D45+D46</f>
        <v>2446807</v>
      </c>
      <c r="E44" s="48">
        <f>E45+E46</f>
        <v>2446807</v>
      </c>
      <c r="F44" s="48">
        <f>F45+F46</f>
        <v>2446807</v>
      </c>
      <c r="G44" s="244"/>
      <c r="H44" s="111"/>
      <c r="I44" s="111"/>
    </row>
    <row r="45" spans="1:10" s="122" customFormat="1" ht="24.95" customHeight="1">
      <c r="A45" s="244" t="s">
        <v>26</v>
      </c>
      <c r="B45" s="244">
        <v>2189126</v>
      </c>
      <c r="C45" s="245"/>
      <c r="D45" s="48">
        <f>232519+1086374+779914</f>
        <v>2098807</v>
      </c>
      <c r="E45" s="48">
        <f>232519+1086374+779914</f>
        <v>2098807</v>
      </c>
      <c r="F45" s="48">
        <f>232519+1086374+779914</f>
        <v>2098807</v>
      </c>
      <c r="G45" s="244"/>
      <c r="H45" s="111"/>
      <c r="I45" s="111"/>
      <c r="J45" s="259"/>
    </row>
    <row r="46" spans="1:10" s="122" customFormat="1" ht="24.95" customHeight="1">
      <c r="A46" s="244" t="s">
        <v>27</v>
      </c>
      <c r="B46" s="244">
        <v>253000</v>
      </c>
      <c r="C46" s="245"/>
      <c r="D46" s="48">
        <v>348000</v>
      </c>
      <c r="E46" s="48">
        <v>348000</v>
      </c>
      <c r="F46" s="48">
        <v>348000</v>
      </c>
      <c r="G46" s="244"/>
      <c r="H46" s="111"/>
      <c r="I46" s="111"/>
    </row>
    <row r="47" spans="1:10" s="122" customFormat="1" ht="24.95" customHeight="1">
      <c r="A47" s="242" t="s">
        <v>678</v>
      </c>
      <c r="B47" s="244"/>
      <c r="C47" s="245"/>
      <c r="D47" s="245"/>
      <c r="E47" s="245"/>
      <c r="F47" s="245"/>
      <c r="G47" s="244"/>
      <c r="H47" s="111"/>
      <c r="I47" s="111"/>
    </row>
    <row r="48" spans="1:10" s="259" customFormat="1" ht="24.95" customHeight="1">
      <c r="A48" s="171" t="s">
        <v>28</v>
      </c>
      <c r="B48" s="171"/>
      <c r="C48" s="260">
        <f>63179+27148+42454</f>
        <v>132781</v>
      </c>
      <c r="D48" s="260"/>
      <c r="E48" s="261"/>
      <c r="F48" s="171"/>
      <c r="G48" s="171"/>
      <c r="H48" s="115"/>
      <c r="I48" s="115"/>
    </row>
    <row r="49" spans="1:9" s="259" customFormat="1" ht="24.95" customHeight="1">
      <c r="A49" s="171" t="s">
        <v>29</v>
      </c>
      <c r="B49" s="171"/>
      <c r="C49" s="171">
        <v>80000</v>
      </c>
      <c r="D49" s="171"/>
      <c r="E49" s="171"/>
      <c r="F49" s="171"/>
      <c r="G49" s="171"/>
      <c r="H49" s="115"/>
      <c r="I49" s="115"/>
    </row>
    <row r="50" spans="1:9" s="259" customFormat="1" ht="24.95" customHeight="1">
      <c r="A50" s="171" t="s">
        <v>33</v>
      </c>
      <c r="B50" s="171"/>
      <c r="C50" s="171">
        <v>4210106</v>
      </c>
      <c r="D50" s="171"/>
      <c r="E50" s="171"/>
      <c r="F50" s="171"/>
      <c r="G50" s="171"/>
      <c r="H50" s="115"/>
      <c r="I50" s="115"/>
    </row>
    <row r="51" spans="1:9" s="259" customFormat="1" ht="24.95" customHeight="1">
      <c r="A51" s="262" t="s">
        <v>30</v>
      </c>
      <c r="B51" s="171">
        <v>14043691</v>
      </c>
      <c r="C51" s="171">
        <f>C40+C41+C48+C49+C50</f>
        <v>11087156</v>
      </c>
      <c r="D51" s="171">
        <f>D40+D41</f>
        <v>11013140</v>
      </c>
      <c r="E51" s="171">
        <f>F51+G51</f>
        <v>13414427</v>
      </c>
      <c r="F51" s="171">
        <f>F40+F41+F48+F49+F50</f>
        <v>10203077</v>
      </c>
      <c r="G51" s="171">
        <f>G40+G41+G48+G49+G50</f>
        <v>3211350</v>
      </c>
      <c r="H51" s="115">
        <f t="shared" si="1"/>
        <v>0.95519240632679825</v>
      </c>
      <c r="I51" s="115">
        <f>E51/C51</f>
        <v>1.2099069409684504</v>
      </c>
    </row>
    <row r="52" spans="1:9" s="106" customFormat="1" ht="15" customHeight="1">
      <c r="A52" s="116"/>
      <c r="B52" s="116"/>
      <c r="C52" s="116"/>
      <c r="D52" s="116"/>
      <c r="E52" s="116"/>
      <c r="F52" s="116"/>
      <c r="G52" s="116"/>
      <c r="H52" s="116"/>
      <c r="I52" s="116"/>
    </row>
    <row r="53" spans="1:9">
      <c r="A53" s="117"/>
      <c r="B53" s="117"/>
      <c r="E53" s="315" t="s">
        <v>841</v>
      </c>
      <c r="F53" s="315"/>
      <c r="G53" s="315"/>
      <c r="H53" s="315"/>
      <c r="I53" s="315"/>
    </row>
    <row r="54" spans="1:9">
      <c r="A54" s="117"/>
      <c r="B54" s="117"/>
    </row>
    <row r="55" spans="1:9">
      <c r="A55" s="117"/>
      <c r="B55" s="117"/>
    </row>
    <row r="56" spans="1:9">
      <c r="A56" s="117"/>
      <c r="B56" s="117"/>
    </row>
    <row r="57" spans="1:9">
      <c r="A57" s="117"/>
      <c r="B57" s="117"/>
    </row>
    <row r="58" spans="1:9">
      <c r="A58" s="117"/>
      <c r="B58" s="117"/>
    </row>
    <row r="59" spans="1:9">
      <c r="A59" s="117"/>
      <c r="B59" s="117"/>
    </row>
    <row r="60" spans="1:9">
      <c r="A60" s="117"/>
      <c r="B60" s="117"/>
    </row>
    <row r="61" spans="1:9">
      <c r="A61" s="117"/>
      <c r="B61" s="117"/>
    </row>
    <row r="62" spans="1:9">
      <c r="A62" s="117"/>
      <c r="B62" s="117"/>
    </row>
    <row r="63" spans="1:9">
      <c r="A63" s="117"/>
      <c r="B63" s="117"/>
    </row>
    <row r="64" spans="1:9">
      <c r="A64" s="117"/>
      <c r="B64" s="117"/>
    </row>
    <row r="65" spans="1:2">
      <c r="A65" s="117"/>
      <c r="B65" s="117"/>
    </row>
    <row r="66" spans="1:2">
      <c r="A66" s="117"/>
      <c r="B66" s="117"/>
    </row>
    <row r="67" spans="1:2">
      <c r="A67" s="117"/>
      <c r="B67" s="117"/>
    </row>
    <row r="68" spans="1:2">
      <c r="A68" s="117"/>
      <c r="B68" s="117"/>
    </row>
    <row r="69" spans="1:2">
      <c r="A69" s="117"/>
      <c r="B69" s="117"/>
    </row>
    <row r="70" spans="1:2">
      <c r="A70" s="117"/>
      <c r="B70" s="117"/>
    </row>
    <row r="71" spans="1:2">
      <c r="A71" s="117"/>
      <c r="B71" s="117"/>
    </row>
    <row r="72" spans="1:2">
      <c r="A72" s="117"/>
      <c r="B72" s="117"/>
    </row>
    <row r="73" spans="1:2">
      <c r="A73" s="117"/>
      <c r="B73" s="117"/>
    </row>
    <row r="74" spans="1:2">
      <c r="A74" s="117"/>
      <c r="B74" s="117"/>
    </row>
    <row r="75" spans="1:2">
      <c r="A75" s="117"/>
      <c r="B75" s="117"/>
    </row>
    <row r="76" spans="1:2">
      <c r="A76" s="117"/>
      <c r="B76" s="117"/>
    </row>
    <row r="77" spans="1:2">
      <c r="A77" s="117"/>
      <c r="B77" s="117"/>
    </row>
    <row r="78" spans="1:2">
      <c r="A78" s="117"/>
      <c r="B78" s="117"/>
    </row>
    <row r="79" spans="1:2">
      <c r="A79" s="117"/>
      <c r="B79" s="117"/>
    </row>
    <row r="80" spans="1:2">
      <c r="A80" s="117"/>
      <c r="B80" s="117"/>
    </row>
    <row r="81" spans="1:2">
      <c r="A81" s="117"/>
      <c r="B81" s="117"/>
    </row>
    <row r="82" spans="1:2">
      <c r="A82" s="117"/>
      <c r="B82" s="117"/>
    </row>
    <row r="83" spans="1:2">
      <c r="A83" s="117"/>
      <c r="B83" s="117"/>
    </row>
    <row r="84" spans="1:2">
      <c r="A84" s="117"/>
      <c r="B84" s="117"/>
    </row>
    <row r="85" spans="1:2">
      <c r="A85" s="117"/>
      <c r="B85" s="117"/>
    </row>
    <row r="86" spans="1:2">
      <c r="A86" s="117"/>
      <c r="B86" s="117"/>
    </row>
    <row r="87" spans="1:2">
      <c r="A87" s="117"/>
      <c r="B87" s="117"/>
    </row>
    <row r="88" spans="1:2">
      <c r="A88" s="117"/>
      <c r="B88" s="117"/>
    </row>
    <row r="89" spans="1:2">
      <c r="A89" s="117"/>
      <c r="B89" s="117"/>
    </row>
    <row r="90" spans="1:2">
      <c r="A90" s="117"/>
      <c r="B90" s="117"/>
    </row>
    <row r="91" spans="1:2">
      <c r="A91" s="117"/>
      <c r="B91" s="117"/>
    </row>
    <row r="92" spans="1:2">
      <c r="A92" s="117"/>
      <c r="B92" s="117"/>
    </row>
    <row r="93" spans="1:2">
      <c r="A93" s="117"/>
      <c r="B93" s="117"/>
    </row>
    <row r="94" spans="1:2">
      <c r="A94" s="117"/>
      <c r="B94" s="117"/>
    </row>
    <row r="95" spans="1:2">
      <c r="A95" s="117"/>
      <c r="B95" s="117"/>
    </row>
    <row r="96" spans="1:2">
      <c r="A96" s="117"/>
      <c r="B96" s="117"/>
    </row>
    <row r="97" spans="1:2">
      <c r="A97" s="117"/>
      <c r="B97" s="117"/>
    </row>
    <row r="98" spans="1:2">
      <c r="A98" s="117"/>
      <c r="B98" s="117"/>
    </row>
    <row r="99" spans="1:2">
      <c r="A99" s="117"/>
      <c r="B99" s="117"/>
    </row>
    <row r="100" spans="1:2">
      <c r="A100" s="117"/>
      <c r="B100" s="117"/>
    </row>
    <row r="101" spans="1:2">
      <c r="A101" s="117"/>
      <c r="B101" s="117"/>
    </row>
    <row r="102" spans="1:2">
      <c r="A102" s="117"/>
      <c r="B102" s="117"/>
    </row>
    <row r="103" spans="1:2">
      <c r="A103" s="117"/>
      <c r="B103" s="117"/>
    </row>
    <row r="104" spans="1:2">
      <c r="A104" s="117"/>
      <c r="B104" s="117"/>
    </row>
    <row r="105" spans="1:2">
      <c r="A105" s="117"/>
      <c r="B105" s="117"/>
    </row>
    <row r="106" spans="1:2">
      <c r="A106" s="117"/>
      <c r="B106" s="117"/>
    </row>
    <row r="107" spans="1:2">
      <c r="A107" s="117"/>
      <c r="B107" s="117"/>
    </row>
    <row r="108" spans="1:2">
      <c r="A108" s="117"/>
      <c r="B108" s="117"/>
    </row>
    <row r="109" spans="1:2">
      <c r="A109" s="117"/>
      <c r="B109" s="117"/>
    </row>
    <row r="110" spans="1:2">
      <c r="A110" s="117"/>
      <c r="B110" s="117"/>
    </row>
    <row r="111" spans="1:2">
      <c r="A111" s="117"/>
      <c r="B111" s="117"/>
    </row>
    <row r="112" spans="1:2">
      <c r="A112" s="117"/>
      <c r="B112" s="117"/>
    </row>
    <row r="113" spans="1:2">
      <c r="A113" s="117"/>
      <c r="B113" s="117"/>
    </row>
    <row r="114" spans="1:2">
      <c r="A114" s="117"/>
      <c r="B114" s="117"/>
    </row>
    <row r="115" spans="1:2">
      <c r="A115" s="117"/>
      <c r="B115" s="117"/>
    </row>
    <row r="116" spans="1:2">
      <c r="A116" s="117"/>
      <c r="B116" s="117"/>
    </row>
    <row r="117" spans="1:2">
      <c r="A117" s="117"/>
      <c r="B117" s="117"/>
    </row>
    <row r="118" spans="1:2">
      <c r="A118" s="117"/>
      <c r="B118" s="117"/>
    </row>
    <row r="119" spans="1:2">
      <c r="A119" s="117"/>
      <c r="B119" s="117"/>
    </row>
    <row r="120" spans="1:2">
      <c r="A120" s="117"/>
      <c r="B120" s="117"/>
    </row>
    <row r="121" spans="1:2">
      <c r="A121" s="117"/>
      <c r="B121" s="117"/>
    </row>
    <row r="122" spans="1:2">
      <c r="A122" s="117"/>
      <c r="B122" s="117"/>
    </row>
    <row r="123" spans="1:2">
      <c r="A123" s="117"/>
      <c r="B123" s="117"/>
    </row>
    <row r="124" spans="1:2">
      <c r="A124" s="117"/>
      <c r="B124" s="117"/>
    </row>
    <row r="125" spans="1:2">
      <c r="A125" s="117"/>
      <c r="B125" s="117"/>
    </row>
    <row r="126" spans="1:2">
      <c r="A126" s="117"/>
      <c r="B126" s="117"/>
    </row>
    <row r="127" spans="1:2">
      <c r="A127" s="117"/>
      <c r="B127" s="117"/>
    </row>
    <row r="128" spans="1:2">
      <c r="A128" s="117"/>
      <c r="B128" s="117"/>
    </row>
    <row r="129" spans="1:2">
      <c r="A129" s="117"/>
      <c r="B129" s="117"/>
    </row>
    <row r="130" spans="1:2">
      <c r="A130" s="117"/>
      <c r="B130" s="117"/>
    </row>
    <row r="131" spans="1:2">
      <c r="A131" s="117"/>
      <c r="B131" s="117"/>
    </row>
    <row r="132" spans="1:2">
      <c r="A132" s="117"/>
      <c r="B132" s="117"/>
    </row>
    <row r="133" spans="1:2">
      <c r="A133" s="117"/>
      <c r="B133" s="117"/>
    </row>
    <row r="134" spans="1:2">
      <c r="A134" s="117"/>
      <c r="B134" s="117"/>
    </row>
    <row r="135" spans="1:2">
      <c r="A135" s="117"/>
      <c r="B135" s="117"/>
    </row>
    <row r="136" spans="1:2">
      <c r="A136" s="117"/>
      <c r="B136" s="117"/>
    </row>
    <row r="137" spans="1:2">
      <c r="A137" s="117"/>
      <c r="B137" s="117"/>
    </row>
    <row r="138" spans="1:2">
      <c r="A138" s="117"/>
      <c r="B138" s="117"/>
    </row>
    <row r="139" spans="1:2">
      <c r="A139" s="117"/>
      <c r="B139" s="117"/>
    </row>
    <row r="140" spans="1:2">
      <c r="A140" s="117"/>
      <c r="B140" s="117"/>
    </row>
    <row r="141" spans="1:2">
      <c r="A141" s="117"/>
      <c r="B141" s="117"/>
    </row>
    <row r="142" spans="1:2">
      <c r="A142" s="117"/>
      <c r="B142" s="117"/>
    </row>
    <row r="143" spans="1:2">
      <c r="A143" s="117"/>
      <c r="B143" s="117"/>
    </row>
    <row r="144" spans="1:2">
      <c r="A144" s="117"/>
      <c r="B144" s="117"/>
    </row>
    <row r="145" spans="1:2">
      <c r="A145" s="117"/>
      <c r="B145" s="117"/>
    </row>
    <row r="146" spans="1:2">
      <c r="A146" s="117"/>
      <c r="B146" s="117"/>
    </row>
    <row r="147" spans="1:2">
      <c r="A147" s="117"/>
      <c r="B147" s="117"/>
    </row>
    <row r="148" spans="1:2">
      <c r="A148" s="117"/>
      <c r="B148" s="117"/>
    </row>
    <row r="149" spans="1:2">
      <c r="A149" s="117"/>
      <c r="B149" s="117"/>
    </row>
    <row r="150" spans="1:2">
      <c r="A150" s="117"/>
      <c r="B150" s="117"/>
    </row>
    <row r="151" spans="1:2">
      <c r="A151" s="117"/>
      <c r="B151" s="117"/>
    </row>
    <row r="152" spans="1:2">
      <c r="A152" s="117"/>
      <c r="B152" s="117"/>
    </row>
    <row r="153" spans="1:2">
      <c r="A153" s="117"/>
      <c r="B153" s="117"/>
    </row>
    <row r="154" spans="1:2">
      <c r="A154" s="117"/>
      <c r="B154" s="117"/>
    </row>
    <row r="155" spans="1:2">
      <c r="A155" s="117"/>
      <c r="B155" s="117"/>
    </row>
    <row r="156" spans="1:2">
      <c r="A156" s="117"/>
      <c r="B156" s="117"/>
    </row>
    <row r="157" spans="1:2">
      <c r="A157" s="117"/>
      <c r="B157" s="117"/>
    </row>
    <row r="158" spans="1:2">
      <c r="A158" s="117"/>
      <c r="B158" s="117"/>
    </row>
    <row r="159" spans="1:2">
      <c r="A159" s="117"/>
      <c r="B159" s="117"/>
    </row>
    <row r="160" spans="1:2">
      <c r="A160" s="117"/>
      <c r="B160" s="117"/>
    </row>
    <row r="161" spans="1:2">
      <c r="A161" s="117"/>
      <c r="B161" s="117"/>
    </row>
    <row r="162" spans="1:2">
      <c r="A162" s="117"/>
      <c r="B162" s="117"/>
    </row>
    <row r="163" spans="1:2">
      <c r="A163" s="117"/>
      <c r="B163" s="117"/>
    </row>
    <row r="164" spans="1:2">
      <c r="A164" s="117"/>
      <c r="B164" s="117"/>
    </row>
    <row r="165" spans="1:2">
      <c r="A165" s="117"/>
      <c r="B165" s="117"/>
    </row>
    <row r="166" spans="1:2">
      <c r="A166" s="117"/>
      <c r="B166" s="117"/>
    </row>
    <row r="167" spans="1:2">
      <c r="A167" s="117"/>
      <c r="B167" s="117"/>
    </row>
    <row r="168" spans="1:2">
      <c r="A168" s="117"/>
      <c r="B168" s="117"/>
    </row>
    <row r="169" spans="1:2">
      <c r="A169" s="117"/>
      <c r="B169" s="117"/>
    </row>
    <row r="170" spans="1:2">
      <c r="A170" s="117"/>
      <c r="B170" s="117"/>
    </row>
    <row r="171" spans="1:2">
      <c r="A171" s="117"/>
      <c r="B171" s="117"/>
    </row>
    <row r="172" spans="1:2">
      <c r="A172" s="117"/>
      <c r="B172" s="117"/>
    </row>
    <row r="173" spans="1:2">
      <c r="A173" s="117"/>
      <c r="B173" s="117"/>
    </row>
    <row r="174" spans="1:2">
      <c r="A174" s="117"/>
      <c r="B174" s="117"/>
    </row>
    <row r="175" spans="1:2">
      <c r="A175" s="117"/>
      <c r="B175" s="117"/>
    </row>
    <row r="176" spans="1:2">
      <c r="A176" s="117"/>
      <c r="B176" s="117"/>
    </row>
    <row r="177" spans="1:2">
      <c r="A177" s="117"/>
      <c r="B177" s="117"/>
    </row>
    <row r="178" spans="1:2">
      <c r="A178" s="117"/>
      <c r="B178" s="117"/>
    </row>
    <row r="179" spans="1:2">
      <c r="A179" s="117"/>
      <c r="B179" s="117"/>
    </row>
    <row r="180" spans="1:2">
      <c r="A180" s="117"/>
      <c r="B180" s="117"/>
    </row>
    <row r="181" spans="1:2">
      <c r="A181" s="117"/>
      <c r="B181" s="117"/>
    </row>
    <row r="182" spans="1:2">
      <c r="A182" s="117"/>
      <c r="B182" s="117"/>
    </row>
    <row r="183" spans="1:2">
      <c r="A183" s="117"/>
      <c r="B183" s="117"/>
    </row>
    <row r="184" spans="1:2">
      <c r="A184" s="117"/>
      <c r="B184" s="117"/>
    </row>
    <row r="185" spans="1:2">
      <c r="A185" s="117"/>
      <c r="B185" s="117"/>
    </row>
    <row r="186" spans="1:2">
      <c r="A186" s="117"/>
      <c r="B186" s="117"/>
    </row>
    <row r="187" spans="1:2">
      <c r="A187" s="117"/>
      <c r="B187" s="117"/>
    </row>
    <row r="188" spans="1:2">
      <c r="A188" s="117"/>
      <c r="B188" s="117"/>
    </row>
    <row r="189" spans="1:2">
      <c r="A189" s="117"/>
      <c r="B189" s="117"/>
    </row>
    <row r="190" spans="1:2">
      <c r="A190" s="117"/>
      <c r="B190" s="117"/>
    </row>
    <row r="191" spans="1:2">
      <c r="A191" s="117"/>
      <c r="B191" s="117"/>
    </row>
    <row r="192" spans="1:2">
      <c r="A192" s="117"/>
      <c r="B192" s="117"/>
    </row>
    <row r="193" spans="1:2">
      <c r="A193" s="117"/>
      <c r="B193" s="117"/>
    </row>
    <row r="194" spans="1:2">
      <c r="A194" s="117"/>
      <c r="B194" s="117"/>
    </row>
    <row r="195" spans="1:2">
      <c r="A195" s="117"/>
      <c r="B195" s="117"/>
    </row>
    <row r="196" spans="1:2">
      <c r="A196" s="117"/>
      <c r="B196" s="117"/>
    </row>
    <row r="197" spans="1:2">
      <c r="A197" s="117"/>
      <c r="B197" s="117"/>
    </row>
    <row r="198" spans="1:2">
      <c r="A198" s="117"/>
      <c r="B198" s="117"/>
    </row>
    <row r="199" spans="1:2">
      <c r="A199" s="117"/>
      <c r="B199" s="117"/>
    </row>
    <row r="200" spans="1:2">
      <c r="A200" s="117"/>
      <c r="B200" s="117"/>
    </row>
    <row r="201" spans="1:2">
      <c r="A201" s="117"/>
      <c r="B201" s="117"/>
    </row>
    <row r="202" spans="1:2">
      <c r="A202" s="117"/>
      <c r="B202" s="117"/>
    </row>
    <row r="203" spans="1:2">
      <c r="A203" s="117"/>
      <c r="B203" s="117"/>
    </row>
    <row r="204" spans="1:2">
      <c r="A204" s="117"/>
      <c r="B204" s="117"/>
    </row>
    <row r="205" spans="1:2">
      <c r="A205" s="117"/>
      <c r="B205" s="117"/>
    </row>
    <row r="206" spans="1:2">
      <c r="A206" s="117"/>
      <c r="B206" s="117"/>
    </row>
    <row r="207" spans="1:2">
      <c r="A207" s="117"/>
      <c r="B207" s="117"/>
    </row>
    <row r="208" spans="1:2">
      <c r="A208" s="117"/>
      <c r="B208" s="117"/>
    </row>
    <row r="209" spans="1:2">
      <c r="A209" s="117"/>
      <c r="B209" s="117"/>
    </row>
    <row r="210" spans="1:2">
      <c r="A210" s="117"/>
      <c r="B210" s="117"/>
    </row>
    <row r="211" spans="1:2">
      <c r="A211" s="117"/>
      <c r="B211" s="117"/>
    </row>
    <row r="212" spans="1:2">
      <c r="A212" s="117"/>
      <c r="B212" s="117"/>
    </row>
    <row r="213" spans="1:2">
      <c r="A213" s="117"/>
      <c r="B213" s="117"/>
    </row>
    <row r="214" spans="1:2">
      <c r="A214" s="117"/>
      <c r="B214" s="117"/>
    </row>
    <row r="215" spans="1:2">
      <c r="A215" s="117"/>
      <c r="B215" s="117"/>
    </row>
    <row r="216" spans="1:2">
      <c r="A216" s="117"/>
      <c r="B216" s="117"/>
    </row>
    <row r="217" spans="1:2">
      <c r="A217" s="117"/>
      <c r="B217" s="117"/>
    </row>
    <row r="218" spans="1:2">
      <c r="A218" s="117"/>
      <c r="B218" s="117"/>
    </row>
    <row r="219" spans="1:2">
      <c r="A219" s="117"/>
      <c r="B219" s="117"/>
    </row>
    <row r="220" spans="1:2">
      <c r="A220" s="117"/>
      <c r="B220" s="117"/>
    </row>
    <row r="221" spans="1:2">
      <c r="A221" s="117"/>
      <c r="B221" s="117"/>
    </row>
    <row r="222" spans="1:2">
      <c r="A222" s="117"/>
      <c r="B222" s="117"/>
    </row>
    <row r="223" spans="1:2">
      <c r="A223" s="117"/>
      <c r="B223" s="117"/>
    </row>
    <row r="224" spans="1:2">
      <c r="A224" s="117"/>
      <c r="B224" s="117"/>
    </row>
    <row r="225" spans="1:2">
      <c r="A225" s="117"/>
      <c r="B225" s="117"/>
    </row>
    <row r="226" spans="1:2">
      <c r="A226" s="117"/>
      <c r="B226" s="117"/>
    </row>
    <row r="227" spans="1:2">
      <c r="A227" s="117"/>
      <c r="B227" s="117"/>
    </row>
    <row r="228" spans="1:2">
      <c r="A228" s="117"/>
      <c r="B228" s="117"/>
    </row>
    <row r="229" spans="1:2">
      <c r="A229" s="117"/>
      <c r="B229" s="117"/>
    </row>
    <row r="230" spans="1:2">
      <c r="A230" s="117"/>
      <c r="B230" s="117"/>
    </row>
    <row r="231" spans="1:2">
      <c r="A231" s="117"/>
      <c r="B231" s="117"/>
    </row>
    <row r="232" spans="1:2">
      <c r="A232" s="117"/>
      <c r="B232" s="117"/>
    </row>
    <row r="233" spans="1:2">
      <c r="A233" s="117"/>
      <c r="B233" s="117"/>
    </row>
    <row r="234" spans="1:2">
      <c r="A234" s="117"/>
      <c r="B234" s="117"/>
    </row>
    <row r="235" spans="1:2">
      <c r="A235" s="117"/>
      <c r="B235" s="117"/>
    </row>
    <row r="236" spans="1:2">
      <c r="A236" s="117"/>
      <c r="B236" s="117"/>
    </row>
    <row r="237" spans="1:2">
      <c r="A237" s="117"/>
      <c r="B237" s="117"/>
    </row>
    <row r="238" spans="1:2">
      <c r="A238" s="117"/>
      <c r="B238" s="117"/>
    </row>
    <row r="239" spans="1:2">
      <c r="A239" s="117"/>
      <c r="B239" s="117"/>
    </row>
    <row r="240" spans="1:2">
      <c r="A240" s="117"/>
      <c r="B240" s="117"/>
    </row>
    <row r="241" spans="1:2">
      <c r="A241" s="117"/>
      <c r="B241" s="117"/>
    </row>
    <row r="242" spans="1:2">
      <c r="A242" s="117"/>
      <c r="B242" s="117"/>
    </row>
    <row r="243" spans="1:2">
      <c r="A243" s="117"/>
      <c r="B243" s="117"/>
    </row>
    <row r="244" spans="1:2">
      <c r="A244" s="117"/>
      <c r="B244" s="117"/>
    </row>
    <row r="245" spans="1:2">
      <c r="A245" s="117"/>
      <c r="B245" s="117"/>
    </row>
    <row r="246" spans="1:2">
      <c r="A246" s="117"/>
      <c r="B246" s="117"/>
    </row>
    <row r="247" spans="1:2">
      <c r="A247" s="117"/>
      <c r="B247" s="117"/>
    </row>
    <row r="248" spans="1:2">
      <c r="A248" s="117"/>
      <c r="B248" s="117"/>
    </row>
    <row r="249" spans="1:2">
      <c r="A249" s="117"/>
      <c r="B249" s="117"/>
    </row>
    <row r="250" spans="1:2">
      <c r="A250" s="117"/>
      <c r="B250" s="117"/>
    </row>
    <row r="251" spans="1:2">
      <c r="A251" s="117"/>
      <c r="B251" s="117"/>
    </row>
    <row r="252" spans="1:2">
      <c r="A252" s="117"/>
      <c r="B252" s="117"/>
    </row>
    <row r="253" spans="1:2">
      <c r="A253" s="117"/>
      <c r="B253" s="117"/>
    </row>
    <row r="254" spans="1:2">
      <c r="A254" s="117"/>
      <c r="B254" s="117"/>
    </row>
    <row r="255" spans="1:2">
      <c r="A255" s="117"/>
      <c r="B255" s="117"/>
    </row>
    <row r="256" spans="1:2">
      <c r="A256" s="117"/>
      <c r="B256" s="117"/>
    </row>
    <row r="257" spans="1:2">
      <c r="A257" s="117"/>
      <c r="B257" s="117"/>
    </row>
    <row r="258" spans="1:2">
      <c r="A258" s="117"/>
      <c r="B258" s="117"/>
    </row>
    <row r="259" spans="1:2">
      <c r="A259" s="117"/>
      <c r="B259" s="117"/>
    </row>
    <row r="260" spans="1:2">
      <c r="A260" s="117"/>
      <c r="B260" s="117"/>
    </row>
    <row r="261" spans="1:2">
      <c r="A261" s="117"/>
      <c r="B261" s="117"/>
    </row>
    <row r="262" spans="1:2">
      <c r="A262" s="117"/>
      <c r="B262" s="117"/>
    </row>
    <row r="263" spans="1:2">
      <c r="A263" s="117"/>
      <c r="B263" s="117"/>
    </row>
    <row r="264" spans="1:2">
      <c r="A264" s="117"/>
      <c r="B264" s="117"/>
    </row>
    <row r="265" spans="1:2">
      <c r="A265" s="117"/>
      <c r="B265" s="117"/>
    </row>
    <row r="266" spans="1:2">
      <c r="A266" s="117"/>
      <c r="B266" s="117"/>
    </row>
    <row r="267" spans="1:2">
      <c r="A267" s="117"/>
      <c r="B267" s="117"/>
    </row>
    <row r="268" spans="1:2">
      <c r="A268" s="117"/>
      <c r="B268" s="117"/>
    </row>
    <row r="269" spans="1:2">
      <c r="A269" s="117"/>
      <c r="B269" s="117"/>
    </row>
    <row r="270" spans="1:2">
      <c r="A270" s="117"/>
      <c r="B270" s="117"/>
    </row>
    <row r="271" spans="1:2">
      <c r="A271" s="117"/>
      <c r="B271" s="117"/>
    </row>
    <row r="272" spans="1:2">
      <c r="A272" s="117"/>
      <c r="B272" s="117"/>
    </row>
    <row r="273" spans="1:2">
      <c r="A273" s="117"/>
      <c r="B273" s="117"/>
    </row>
    <row r="274" spans="1:2">
      <c r="A274" s="117"/>
      <c r="B274" s="117"/>
    </row>
    <row r="275" spans="1:2">
      <c r="A275" s="117"/>
      <c r="B275" s="117"/>
    </row>
    <row r="276" spans="1:2">
      <c r="A276" s="117"/>
      <c r="B276" s="117"/>
    </row>
    <row r="277" spans="1:2">
      <c r="A277" s="117"/>
      <c r="B277" s="117"/>
    </row>
    <row r="278" spans="1:2">
      <c r="A278" s="117"/>
      <c r="B278" s="117"/>
    </row>
    <row r="279" spans="1:2">
      <c r="A279" s="117"/>
      <c r="B279" s="117"/>
    </row>
    <row r="280" spans="1:2">
      <c r="A280" s="117"/>
      <c r="B280" s="117"/>
    </row>
    <row r="281" spans="1:2">
      <c r="A281" s="117"/>
      <c r="B281" s="117"/>
    </row>
    <row r="282" spans="1:2">
      <c r="A282" s="117"/>
      <c r="B282" s="117"/>
    </row>
    <row r="283" spans="1:2">
      <c r="A283" s="117"/>
      <c r="B283" s="117"/>
    </row>
    <row r="284" spans="1:2">
      <c r="A284" s="117"/>
      <c r="B284" s="117"/>
    </row>
    <row r="285" spans="1:2">
      <c r="A285" s="117"/>
      <c r="B285" s="117"/>
    </row>
    <row r="286" spans="1:2">
      <c r="A286" s="117"/>
      <c r="B286" s="117"/>
    </row>
    <row r="287" spans="1:2">
      <c r="A287" s="117"/>
      <c r="B287" s="117"/>
    </row>
    <row r="288" spans="1:2">
      <c r="A288" s="117"/>
      <c r="B288" s="117"/>
    </row>
    <row r="289" spans="1:2">
      <c r="A289" s="117"/>
      <c r="B289" s="117"/>
    </row>
    <row r="290" spans="1:2">
      <c r="A290" s="117"/>
      <c r="B290" s="117"/>
    </row>
    <row r="291" spans="1:2">
      <c r="A291" s="117"/>
      <c r="B291" s="117"/>
    </row>
    <row r="292" spans="1:2">
      <c r="A292" s="117"/>
      <c r="B292" s="117"/>
    </row>
    <row r="293" spans="1:2">
      <c r="A293" s="117"/>
      <c r="B293" s="117"/>
    </row>
    <row r="294" spans="1:2">
      <c r="A294" s="117"/>
      <c r="B294" s="117"/>
    </row>
    <row r="295" spans="1:2">
      <c r="A295" s="117"/>
      <c r="B295" s="117"/>
    </row>
    <row r="296" spans="1:2">
      <c r="A296" s="117"/>
      <c r="B296" s="117"/>
    </row>
    <row r="297" spans="1:2">
      <c r="A297" s="117"/>
      <c r="B297" s="117"/>
    </row>
    <row r="298" spans="1:2">
      <c r="A298" s="117"/>
      <c r="B298" s="117"/>
    </row>
    <row r="299" spans="1:2">
      <c r="A299" s="117"/>
      <c r="B299" s="117"/>
    </row>
    <row r="300" spans="1:2">
      <c r="A300" s="117"/>
      <c r="B300" s="117"/>
    </row>
    <row r="301" spans="1:2">
      <c r="A301" s="117"/>
      <c r="B301" s="117"/>
    </row>
    <row r="302" spans="1:2">
      <c r="A302" s="117"/>
      <c r="B302" s="117"/>
    </row>
    <row r="303" spans="1:2">
      <c r="A303" s="117"/>
      <c r="B303" s="117"/>
    </row>
    <row r="304" spans="1:2">
      <c r="A304" s="117"/>
      <c r="B304" s="117"/>
    </row>
    <row r="305" spans="1:2">
      <c r="A305" s="117"/>
      <c r="B305" s="117"/>
    </row>
    <row r="306" spans="1:2">
      <c r="A306" s="117"/>
      <c r="B306" s="117"/>
    </row>
    <row r="307" spans="1:2">
      <c r="A307" s="117"/>
      <c r="B307" s="117"/>
    </row>
    <row r="308" spans="1:2">
      <c r="A308" s="117"/>
      <c r="B308" s="117"/>
    </row>
    <row r="309" spans="1:2">
      <c r="A309" s="117"/>
      <c r="B309" s="117"/>
    </row>
    <row r="310" spans="1:2">
      <c r="A310" s="117"/>
      <c r="B310" s="117"/>
    </row>
    <row r="311" spans="1:2">
      <c r="A311" s="117"/>
      <c r="B311" s="117"/>
    </row>
    <row r="312" spans="1:2">
      <c r="A312" s="117"/>
      <c r="B312" s="117"/>
    </row>
    <row r="313" spans="1:2">
      <c r="A313" s="117"/>
      <c r="B313" s="117"/>
    </row>
    <row r="314" spans="1:2">
      <c r="A314" s="117"/>
      <c r="B314" s="117"/>
    </row>
    <row r="315" spans="1:2">
      <c r="A315" s="117"/>
      <c r="B315" s="117"/>
    </row>
    <row r="316" spans="1:2">
      <c r="A316" s="117"/>
      <c r="B316" s="117"/>
    </row>
    <row r="317" spans="1:2">
      <c r="A317" s="117"/>
      <c r="B317" s="117"/>
    </row>
    <row r="318" spans="1:2">
      <c r="A318" s="117"/>
      <c r="B318" s="117"/>
    </row>
    <row r="319" spans="1:2">
      <c r="A319" s="117"/>
      <c r="B319" s="117"/>
    </row>
    <row r="320" spans="1:2">
      <c r="A320" s="117"/>
      <c r="B320" s="117"/>
    </row>
    <row r="321" spans="1:2">
      <c r="A321" s="117"/>
      <c r="B321" s="117"/>
    </row>
    <row r="322" spans="1:2">
      <c r="A322" s="117"/>
      <c r="B322" s="117"/>
    </row>
    <row r="323" spans="1:2">
      <c r="A323" s="117"/>
      <c r="B323" s="117"/>
    </row>
    <row r="324" spans="1:2">
      <c r="A324" s="117"/>
      <c r="B324" s="117"/>
    </row>
    <row r="325" spans="1:2">
      <c r="A325" s="117"/>
      <c r="B325" s="117"/>
    </row>
    <row r="326" spans="1:2">
      <c r="A326" s="117"/>
      <c r="B326" s="117"/>
    </row>
    <row r="327" spans="1:2">
      <c r="A327" s="117"/>
      <c r="B327" s="117"/>
    </row>
    <row r="328" spans="1:2">
      <c r="A328" s="117"/>
      <c r="B328" s="117"/>
    </row>
    <row r="329" spans="1:2">
      <c r="A329" s="117"/>
      <c r="B329" s="117"/>
    </row>
    <row r="330" spans="1:2">
      <c r="A330" s="117"/>
      <c r="B330" s="117"/>
    </row>
    <row r="331" spans="1:2">
      <c r="A331" s="117"/>
      <c r="B331" s="117"/>
    </row>
    <row r="332" spans="1:2">
      <c r="A332" s="117"/>
      <c r="B332" s="117"/>
    </row>
    <row r="333" spans="1:2">
      <c r="A333" s="117"/>
      <c r="B333" s="117"/>
    </row>
    <row r="334" spans="1:2">
      <c r="A334" s="117"/>
      <c r="B334" s="117"/>
    </row>
    <row r="335" spans="1:2">
      <c r="A335" s="117"/>
      <c r="B335" s="117"/>
    </row>
    <row r="336" spans="1:2">
      <c r="A336" s="117"/>
      <c r="B336" s="117"/>
    </row>
    <row r="337" spans="1:2">
      <c r="A337" s="117"/>
      <c r="B337" s="117"/>
    </row>
    <row r="338" spans="1:2">
      <c r="A338" s="117"/>
      <c r="B338" s="117"/>
    </row>
    <row r="339" spans="1:2">
      <c r="A339" s="117"/>
      <c r="B339" s="117"/>
    </row>
    <row r="340" spans="1:2">
      <c r="A340" s="117"/>
      <c r="B340" s="117"/>
    </row>
    <row r="341" spans="1:2">
      <c r="A341" s="117"/>
      <c r="B341" s="117"/>
    </row>
    <row r="342" spans="1:2">
      <c r="A342" s="117"/>
      <c r="B342" s="117"/>
    </row>
    <row r="343" spans="1:2">
      <c r="A343" s="117"/>
      <c r="B343" s="117"/>
    </row>
    <row r="344" spans="1:2">
      <c r="A344" s="117"/>
      <c r="B344" s="117"/>
    </row>
    <row r="345" spans="1:2">
      <c r="A345" s="117"/>
      <c r="B345" s="117"/>
    </row>
    <row r="346" spans="1:2">
      <c r="A346" s="117"/>
      <c r="B346" s="117"/>
    </row>
    <row r="347" spans="1:2">
      <c r="A347" s="117"/>
      <c r="B347" s="117"/>
    </row>
    <row r="348" spans="1:2">
      <c r="A348" s="117"/>
      <c r="B348" s="117"/>
    </row>
    <row r="349" spans="1:2">
      <c r="A349" s="117"/>
      <c r="B349" s="117"/>
    </row>
    <row r="350" spans="1:2">
      <c r="A350" s="117"/>
      <c r="B350" s="117"/>
    </row>
    <row r="351" spans="1:2">
      <c r="A351" s="117"/>
      <c r="B351" s="117"/>
    </row>
    <row r="352" spans="1:2">
      <c r="A352" s="117"/>
      <c r="B352" s="117"/>
    </row>
    <row r="353" spans="1:2">
      <c r="A353" s="117"/>
      <c r="B353" s="117"/>
    </row>
    <row r="354" spans="1:2">
      <c r="A354" s="117"/>
      <c r="B354" s="117"/>
    </row>
    <row r="355" spans="1:2">
      <c r="A355" s="117"/>
      <c r="B355" s="117"/>
    </row>
    <row r="356" spans="1:2">
      <c r="A356" s="117"/>
      <c r="B356" s="117"/>
    </row>
    <row r="357" spans="1:2">
      <c r="A357" s="117"/>
      <c r="B357" s="117"/>
    </row>
    <row r="358" spans="1:2">
      <c r="A358" s="117"/>
      <c r="B358" s="117"/>
    </row>
    <row r="359" spans="1:2">
      <c r="A359" s="117"/>
      <c r="B359" s="117"/>
    </row>
    <row r="360" spans="1:2">
      <c r="A360" s="117"/>
      <c r="B360" s="117"/>
    </row>
    <row r="361" spans="1:2">
      <c r="A361" s="117"/>
      <c r="B361" s="117"/>
    </row>
    <row r="362" spans="1:2">
      <c r="A362" s="117"/>
      <c r="B362" s="117"/>
    </row>
    <row r="363" spans="1:2">
      <c r="A363" s="117"/>
      <c r="B363" s="117"/>
    </row>
    <row r="364" spans="1:2">
      <c r="A364" s="117"/>
      <c r="B364" s="117"/>
    </row>
    <row r="365" spans="1:2">
      <c r="A365" s="117"/>
      <c r="B365" s="117"/>
    </row>
    <row r="366" spans="1:2">
      <c r="A366" s="117"/>
      <c r="B366" s="117"/>
    </row>
    <row r="367" spans="1:2">
      <c r="A367" s="117"/>
      <c r="B367" s="117"/>
    </row>
    <row r="368" spans="1:2">
      <c r="A368" s="117"/>
      <c r="B368" s="117"/>
    </row>
    <row r="369" spans="1:2">
      <c r="A369" s="117"/>
      <c r="B369" s="117"/>
    </row>
    <row r="370" spans="1:2">
      <c r="A370" s="117"/>
      <c r="B370" s="117"/>
    </row>
    <row r="371" spans="1:2">
      <c r="A371" s="117"/>
      <c r="B371" s="117"/>
    </row>
    <row r="372" spans="1:2">
      <c r="A372" s="117"/>
      <c r="B372" s="117"/>
    </row>
    <row r="373" spans="1:2">
      <c r="A373" s="117"/>
      <c r="B373" s="117"/>
    </row>
    <row r="374" spans="1:2">
      <c r="A374" s="117"/>
      <c r="B374" s="117"/>
    </row>
    <row r="375" spans="1:2">
      <c r="A375" s="117"/>
      <c r="B375" s="117"/>
    </row>
    <row r="376" spans="1:2">
      <c r="A376" s="117"/>
      <c r="B376" s="117"/>
    </row>
    <row r="377" spans="1:2">
      <c r="A377" s="117"/>
      <c r="B377" s="117"/>
    </row>
    <row r="378" spans="1:2">
      <c r="A378" s="117"/>
      <c r="B378" s="117"/>
    </row>
    <row r="379" spans="1:2">
      <c r="A379" s="117"/>
      <c r="B379" s="117"/>
    </row>
    <row r="380" spans="1:2">
      <c r="A380" s="117"/>
      <c r="B380" s="117"/>
    </row>
    <row r="381" spans="1:2">
      <c r="A381" s="117"/>
      <c r="B381" s="117"/>
    </row>
    <row r="382" spans="1:2">
      <c r="A382" s="117"/>
      <c r="B382" s="117"/>
    </row>
    <row r="383" spans="1:2">
      <c r="A383" s="117"/>
      <c r="B383" s="117"/>
    </row>
    <row r="384" spans="1:2">
      <c r="A384" s="117"/>
      <c r="B384" s="117"/>
    </row>
    <row r="385" spans="1:2">
      <c r="A385" s="117"/>
      <c r="B385" s="117"/>
    </row>
    <row r="386" spans="1:2">
      <c r="A386" s="117"/>
      <c r="B386" s="117"/>
    </row>
    <row r="387" spans="1:2">
      <c r="A387" s="117"/>
      <c r="B387" s="117"/>
    </row>
    <row r="388" spans="1:2">
      <c r="A388" s="117"/>
      <c r="B388" s="117"/>
    </row>
    <row r="389" spans="1:2">
      <c r="A389" s="117"/>
      <c r="B389" s="117"/>
    </row>
    <row r="390" spans="1:2">
      <c r="A390" s="117"/>
      <c r="B390" s="117"/>
    </row>
    <row r="391" spans="1:2">
      <c r="A391" s="117"/>
      <c r="B391" s="117"/>
    </row>
    <row r="392" spans="1:2">
      <c r="A392" s="117"/>
      <c r="B392" s="117"/>
    </row>
    <row r="393" spans="1:2">
      <c r="A393" s="117"/>
      <c r="B393" s="117"/>
    </row>
    <row r="394" spans="1:2">
      <c r="A394" s="117"/>
      <c r="B394" s="117"/>
    </row>
    <row r="395" spans="1:2">
      <c r="A395" s="117"/>
      <c r="B395" s="117"/>
    </row>
    <row r="396" spans="1:2">
      <c r="A396" s="117"/>
      <c r="B396" s="117"/>
    </row>
    <row r="397" spans="1:2">
      <c r="A397" s="117"/>
      <c r="B397" s="117"/>
    </row>
    <row r="398" spans="1:2">
      <c r="A398" s="117"/>
      <c r="B398" s="117"/>
    </row>
    <row r="399" spans="1:2">
      <c r="A399" s="117"/>
      <c r="B399" s="117"/>
    </row>
    <row r="400" spans="1:2">
      <c r="A400" s="117"/>
      <c r="B400" s="117"/>
    </row>
    <row r="401" spans="1:2">
      <c r="A401" s="117"/>
      <c r="B401" s="117"/>
    </row>
    <row r="402" spans="1:2">
      <c r="A402" s="117"/>
      <c r="B402" s="117"/>
    </row>
    <row r="403" spans="1:2">
      <c r="A403" s="117"/>
      <c r="B403" s="117"/>
    </row>
    <row r="404" spans="1:2">
      <c r="A404" s="117"/>
      <c r="B404" s="117"/>
    </row>
    <row r="405" spans="1:2">
      <c r="A405" s="117"/>
      <c r="B405" s="117"/>
    </row>
    <row r="406" spans="1:2">
      <c r="A406" s="117"/>
      <c r="B406" s="117"/>
    </row>
    <row r="407" spans="1:2">
      <c r="A407" s="117"/>
      <c r="B407" s="117"/>
    </row>
    <row r="408" spans="1:2">
      <c r="A408" s="117"/>
      <c r="B408" s="117"/>
    </row>
    <row r="409" spans="1:2">
      <c r="A409" s="117"/>
      <c r="B409" s="117"/>
    </row>
    <row r="410" spans="1:2">
      <c r="A410" s="117"/>
      <c r="B410" s="117"/>
    </row>
    <row r="411" spans="1:2">
      <c r="A411" s="117"/>
      <c r="B411" s="117"/>
    </row>
    <row r="412" spans="1:2">
      <c r="A412" s="117"/>
      <c r="B412" s="117"/>
    </row>
    <row r="413" spans="1:2">
      <c r="A413" s="117"/>
      <c r="B413" s="117"/>
    </row>
    <row r="414" spans="1:2">
      <c r="A414" s="117"/>
      <c r="B414" s="117"/>
    </row>
    <row r="415" spans="1:2">
      <c r="A415" s="117"/>
      <c r="B415" s="117"/>
    </row>
    <row r="416" spans="1:2">
      <c r="A416" s="117"/>
      <c r="B416" s="117"/>
    </row>
    <row r="417" spans="1:2">
      <c r="A417" s="117"/>
      <c r="B417" s="117"/>
    </row>
    <row r="418" spans="1:2">
      <c r="A418" s="117"/>
      <c r="B418" s="117"/>
    </row>
    <row r="419" spans="1:2">
      <c r="A419" s="117"/>
      <c r="B419" s="117"/>
    </row>
    <row r="420" spans="1:2">
      <c r="A420" s="117"/>
      <c r="B420" s="117"/>
    </row>
    <row r="421" spans="1:2">
      <c r="A421" s="117"/>
      <c r="B421" s="117"/>
    </row>
    <row r="422" spans="1:2">
      <c r="A422" s="117"/>
      <c r="B422" s="117"/>
    </row>
    <row r="423" spans="1:2">
      <c r="A423" s="117"/>
      <c r="B423" s="117"/>
    </row>
    <row r="424" spans="1:2">
      <c r="A424" s="117"/>
      <c r="B424" s="117"/>
    </row>
    <row r="425" spans="1:2">
      <c r="A425" s="117"/>
      <c r="B425" s="117"/>
    </row>
    <row r="426" spans="1:2">
      <c r="A426" s="117"/>
      <c r="B426" s="117"/>
    </row>
    <row r="427" spans="1:2">
      <c r="A427" s="117"/>
      <c r="B427" s="117"/>
    </row>
    <row r="428" spans="1:2">
      <c r="A428" s="117"/>
      <c r="B428" s="117"/>
    </row>
    <row r="429" spans="1:2">
      <c r="A429" s="117"/>
      <c r="B429" s="117"/>
    </row>
    <row r="430" spans="1:2">
      <c r="A430" s="117"/>
      <c r="B430" s="117"/>
    </row>
    <row r="431" spans="1:2">
      <c r="A431" s="117"/>
      <c r="B431" s="117"/>
    </row>
    <row r="432" spans="1:2">
      <c r="A432" s="117"/>
      <c r="B432" s="117"/>
    </row>
    <row r="433" spans="1:2">
      <c r="A433" s="117"/>
      <c r="B433" s="117"/>
    </row>
    <row r="434" spans="1:2">
      <c r="A434" s="117"/>
      <c r="B434" s="117"/>
    </row>
    <row r="435" spans="1:2">
      <c r="A435" s="117"/>
      <c r="B435" s="117"/>
    </row>
    <row r="436" spans="1:2">
      <c r="A436" s="117"/>
      <c r="B436" s="117"/>
    </row>
    <row r="437" spans="1:2">
      <c r="A437" s="117"/>
      <c r="B437" s="117"/>
    </row>
    <row r="438" spans="1:2">
      <c r="A438" s="117"/>
      <c r="B438" s="117"/>
    </row>
    <row r="439" spans="1:2">
      <c r="A439" s="117"/>
      <c r="B439" s="117"/>
    </row>
    <row r="440" spans="1:2">
      <c r="A440" s="117"/>
      <c r="B440" s="117"/>
    </row>
    <row r="441" spans="1:2">
      <c r="A441" s="117"/>
      <c r="B441" s="117"/>
    </row>
    <row r="442" spans="1:2">
      <c r="A442" s="117"/>
      <c r="B442" s="117"/>
    </row>
    <row r="443" spans="1:2">
      <c r="A443" s="117"/>
      <c r="B443" s="117"/>
    </row>
    <row r="444" spans="1:2">
      <c r="A444" s="117"/>
      <c r="B444" s="117"/>
    </row>
    <row r="445" spans="1:2">
      <c r="A445" s="117"/>
      <c r="B445" s="117"/>
    </row>
    <row r="446" spans="1:2">
      <c r="A446" s="117"/>
      <c r="B446" s="117"/>
    </row>
    <row r="447" spans="1:2">
      <c r="A447" s="117"/>
      <c r="B447" s="117"/>
    </row>
    <row r="448" spans="1:2">
      <c r="A448" s="117"/>
      <c r="B448" s="117"/>
    </row>
    <row r="449" spans="1:2">
      <c r="A449" s="117"/>
      <c r="B449" s="117"/>
    </row>
    <row r="450" spans="1:2">
      <c r="A450" s="117"/>
      <c r="B450" s="117"/>
    </row>
    <row r="451" spans="1:2">
      <c r="A451" s="117"/>
      <c r="B451" s="117"/>
    </row>
    <row r="452" spans="1:2">
      <c r="A452" s="117"/>
      <c r="B452" s="117"/>
    </row>
    <row r="453" spans="1:2">
      <c r="A453" s="117"/>
      <c r="B453" s="117"/>
    </row>
    <row r="454" spans="1:2">
      <c r="A454" s="117"/>
      <c r="B454" s="117"/>
    </row>
    <row r="455" spans="1:2">
      <c r="A455" s="117"/>
      <c r="B455" s="117"/>
    </row>
    <row r="456" spans="1:2">
      <c r="A456" s="117"/>
      <c r="B456" s="117"/>
    </row>
    <row r="457" spans="1:2">
      <c r="A457" s="117"/>
      <c r="B457" s="117"/>
    </row>
    <row r="458" spans="1:2">
      <c r="A458" s="117"/>
      <c r="B458" s="117"/>
    </row>
    <row r="459" spans="1:2">
      <c r="A459" s="117"/>
      <c r="B459" s="117"/>
    </row>
    <row r="460" spans="1:2">
      <c r="A460" s="117"/>
      <c r="B460" s="117"/>
    </row>
    <row r="461" spans="1:2">
      <c r="A461" s="117"/>
      <c r="B461" s="117"/>
    </row>
    <row r="462" spans="1:2">
      <c r="A462" s="117"/>
      <c r="B462" s="117"/>
    </row>
    <row r="463" spans="1:2">
      <c r="A463" s="117"/>
      <c r="B463" s="117"/>
    </row>
    <row r="464" spans="1:2">
      <c r="A464" s="117"/>
      <c r="B464" s="117"/>
    </row>
    <row r="465" spans="1:2">
      <c r="A465" s="117"/>
      <c r="B465" s="117"/>
    </row>
    <row r="466" spans="1:2">
      <c r="A466" s="117"/>
      <c r="B466" s="117"/>
    </row>
    <row r="467" spans="1:2">
      <c r="A467" s="117"/>
      <c r="B467" s="117"/>
    </row>
    <row r="468" spans="1:2">
      <c r="A468" s="117"/>
      <c r="B468" s="117"/>
    </row>
    <row r="469" spans="1:2">
      <c r="A469" s="117"/>
      <c r="B469" s="117"/>
    </row>
    <row r="470" spans="1:2">
      <c r="A470" s="117"/>
      <c r="B470" s="117"/>
    </row>
    <row r="471" spans="1:2">
      <c r="A471" s="117"/>
      <c r="B471" s="117"/>
    </row>
    <row r="472" spans="1:2">
      <c r="A472" s="117"/>
      <c r="B472" s="117"/>
    </row>
    <row r="473" spans="1:2">
      <c r="A473" s="117"/>
      <c r="B473" s="117"/>
    </row>
    <row r="474" spans="1:2">
      <c r="A474" s="117"/>
      <c r="B474" s="117"/>
    </row>
    <row r="475" spans="1:2">
      <c r="A475" s="117"/>
      <c r="B475" s="117"/>
    </row>
    <row r="476" spans="1:2">
      <c r="A476" s="117"/>
      <c r="B476" s="117"/>
    </row>
    <row r="477" spans="1:2">
      <c r="A477" s="117"/>
      <c r="B477" s="117"/>
    </row>
    <row r="478" spans="1:2">
      <c r="A478" s="117"/>
      <c r="B478" s="117"/>
    </row>
    <row r="479" spans="1:2">
      <c r="A479" s="117"/>
      <c r="B479" s="117"/>
    </row>
    <row r="480" spans="1:2">
      <c r="A480" s="117"/>
      <c r="B480" s="117"/>
    </row>
    <row r="481" spans="1:2">
      <c r="A481" s="117"/>
      <c r="B481" s="117"/>
    </row>
    <row r="482" spans="1:2">
      <c r="A482" s="117"/>
      <c r="B482" s="117"/>
    </row>
    <row r="483" spans="1:2">
      <c r="A483" s="117"/>
      <c r="B483" s="117"/>
    </row>
    <row r="484" spans="1:2">
      <c r="A484" s="117"/>
      <c r="B484" s="117"/>
    </row>
    <row r="485" spans="1:2">
      <c r="A485" s="117"/>
      <c r="B485" s="117"/>
    </row>
    <row r="486" spans="1:2">
      <c r="A486" s="117"/>
      <c r="B486" s="117"/>
    </row>
    <row r="487" spans="1:2">
      <c r="A487" s="117"/>
      <c r="B487" s="117"/>
    </row>
    <row r="488" spans="1:2">
      <c r="A488" s="117"/>
      <c r="B488" s="117"/>
    </row>
    <row r="489" spans="1:2">
      <c r="A489" s="117"/>
      <c r="B489" s="117"/>
    </row>
    <row r="490" spans="1:2">
      <c r="A490" s="117"/>
      <c r="B490" s="117"/>
    </row>
    <row r="491" spans="1:2">
      <c r="A491" s="117"/>
      <c r="B491" s="117"/>
    </row>
    <row r="492" spans="1:2">
      <c r="A492" s="117"/>
      <c r="B492" s="117"/>
    </row>
    <row r="493" spans="1:2">
      <c r="A493" s="117"/>
      <c r="B493" s="117"/>
    </row>
    <row r="494" spans="1:2">
      <c r="A494" s="117"/>
      <c r="B494" s="117"/>
    </row>
    <row r="495" spans="1:2">
      <c r="A495" s="117"/>
      <c r="B495" s="117"/>
    </row>
    <row r="496" spans="1:2">
      <c r="A496" s="117"/>
      <c r="B496" s="117"/>
    </row>
    <row r="497" spans="1:2">
      <c r="A497" s="117"/>
      <c r="B497" s="117"/>
    </row>
    <row r="498" spans="1:2">
      <c r="A498" s="117"/>
      <c r="B498" s="117"/>
    </row>
    <row r="499" spans="1:2">
      <c r="A499" s="117"/>
      <c r="B499" s="117"/>
    </row>
    <row r="500" spans="1:2">
      <c r="A500" s="117"/>
      <c r="B500" s="117"/>
    </row>
    <row r="501" spans="1:2">
      <c r="A501" s="117"/>
      <c r="B501" s="117"/>
    </row>
    <row r="502" spans="1:2">
      <c r="A502" s="117"/>
      <c r="B502" s="117"/>
    </row>
    <row r="503" spans="1:2">
      <c r="A503" s="117"/>
      <c r="B503" s="117"/>
    </row>
    <row r="504" spans="1:2">
      <c r="A504" s="117"/>
      <c r="B504" s="117"/>
    </row>
    <row r="505" spans="1:2">
      <c r="A505" s="117"/>
      <c r="B505" s="117"/>
    </row>
    <row r="506" spans="1:2">
      <c r="A506" s="117"/>
      <c r="B506" s="117"/>
    </row>
    <row r="507" spans="1:2">
      <c r="A507" s="117"/>
      <c r="B507" s="117"/>
    </row>
    <row r="508" spans="1:2">
      <c r="A508" s="117"/>
      <c r="B508" s="117"/>
    </row>
    <row r="509" spans="1:2">
      <c r="A509" s="117"/>
      <c r="B509" s="117"/>
    </row>
    <row r="510" spans="1:2">
      <c r="A510" s="117"/>
      <c r="B510" s="117"/>
    </row>
    <row r="511" spans="1:2">
      <c r="A511" s="117"/>
      <c r="B511" s="117"/>
    </row>
    <row r="512" spans="1:2">
      <c r="A512" s="117"/>
      <c r="B512" s="117"/>
    </row>
    <row r="513" spans="1:2">
      <c r="A513" s="117"/>
      <c r="B513" s="117"/>
    </row>
    <row r="514" spans="1:2">
      <c r="A514" s="117"/>
      <c r="B514" s="117"/>
    </row>
    <row r="515" spans="1:2">
      <c r="A515" s="117"/>
      <c r="B515" s="117"/>
    </row>
    <row r="516" spans="1:2">
      <c r="A516" s="117"/>
      <c r="B516" s="117"/>
    </row>
    <row r="517" spans="1:2">
      <c r="A517" s="117"/>
      <c r="B517" s="117"/>
    </row>
    <row r="518" spans="1:2">
      <c r="A518" s="117"/>
      <c r="B518" s="117"/>
    </row>
    <row r="519" spans="1:2">
      <c r="A519" s="117"/>
      <c r="B519" s="117"/>
    </row>
    <row r="520" spans="1:2">
      <c r="A520" s="117"/>
      <c r="B520" s="117"/>
    </row>
    <row r="521" spans="1:2">
      <c r="A521" s="117"/>
      <c r="B521" s="117"/>
    </row>
    <row r="522" spans="1:2">
      <c r="A522" s="117"/>
      <c r="B522" s="117"/>
    </row>
    <row r="523" spans="1:2">
      <c r="A523" s="117"/>
      <c r="B523" s="117"/>
    </row>
    <row r="524" spans="1:2">
      <c r="A524" s="117"/>
      <c r="B524" s="117"/>
    </row>
    <row r="525" spans="1:2">
      <c r="A525" s="117"/>
      <c r="B525" s="117"/>
    </row>
    <row r="526" spans="1:2">
      <c r="A526" s="117"/>
      <c r="B526" s="117"/>
    </row>
    <row r="527" spans="1:2">
      <c r="A527" s="117"/>
      <c r="B527" s="117"/>
    </row>
    <row r="528" spans="1:2">
      <c r="A528" s="117"/>
      <c r="B528" s="117"/>
    </row>
    <row r="529" spans="1:2">
      <c r="A529" s="117"/>
      <c r="B529" s="117"/>
    </row>
    <row r="530" spans="1:2">
      <c r="A530" s="117"/>
      <c r="B530" s="117"/>
    </row>
    <row r="531" spans="1:2">
      <c r="A531" s="117"/>
      <c r="B531" s="117"/>
    </row>
    <row r="532" spans="1:2">
      <c r="A532" s="117"/>
      <c r="B532" s="117"/>
    </row>
    <row r="533" spans="1:2">
      <c r="A533" s="117"/>
      <c r="B533" s="117"/>
    </row>
    <row r="534" spans="1:2">
      <c r="A534" s="117"/>
      <c r="B534" s="117"/>
    </row>
    <row r="535" spans="1:2">
      <c r="A535" s="117"/>
      <c r="B535" s="117"/>
    </row>
    <row r="536" spans="1:2">
      <c r="A536" s="117"/>
      <c r="B536" s="117"/>
    </row>
    <row r="537" spans="1:2">
      <c r="A537" s="117"/>
      <c r="B537" s="117"/>
    </row>
    <row r="538" spans="1:2">
      <c r="A538" s="117"/>
      <c r="B538" s="117"/>
    </row>
    <row r="539" spans="1:2">
      <c r="A539" s="117"/>
      <c r="B539" s="117"/>
    </row>
    <row r="540" spans="1:2">
      <c r="A540" s="117"/>
      <c r="B540" s="117"/>
    </row>
    <row r="541" spans="1:2">
      <c r="A541" s="117"/>
      <c r="B541" s="117"/>
    </row>
    <row r="542" spans="1:2">
      <c r="A542" s="117"/>
      <c r="B542" s="117"/>
    </row>
    <row r="543" spans="1:2">
      <c r="A543" s="117"/>
      <c r="B543" s="117"/>
    </row>
    <row r="544" spans="1:2">
      <c r="A544" s="117"/>
      <c r="B544" s="117"/>
    </row>
    <row r="545" spans="1:2">
      <c r="A545" s="117"/>
      <c r="B545" s="117"/>
    </row>
    <row r="546" spans="1:2">
      <c r="A546" s="117"/>
      <c r="B546" s="117"/>
    </row>
    <row r="547" spans="1:2">
      <c r="A547" s="117"/>
      <c r="B547" s="117"/>
    </row>
    <row r="548" spans="1:2">
      <c r="A548" s="117"/>
      <c r="B548" s="117"/>
    </row>
    <row r="549" spans="1:2">
      <c r="A549" s="117"/>
      <c r="B549" s="117"/>
    </row>
    <row r="550" spans="1:2">
      <c r="A550" s="117"/>
      <c r="B550" s="117"/>
    </row>
    <row r="551" spans="1:2">
      <c r="A551" s="117"/>
      <c r="B551" s="117"/>
    </row>
    <row r="552" spans="1:2">
      <c r="A552" s="117"/>
      <c r="B552" s="117"/>
    </row>
    <row r="553" spans="1:2">
      <c r="A553" s="117"/>
      <c r="B553" s="117"/>
    </row>
    <row r="554" spans="1:2">
      <c r="A554" s="117"/>
      <c r="B554" s="117"/>
    </row>
    <row r="555" spans="1:2">
      <c r="A555" s="117"/>
      <c r="B555" s="117"/>
    </row>
    <row r="556" spans="1:2">
      <c r="A556" s="117"/>
      <c r="B556" s="117"/>
    </row>
    <row r="557" spans="1:2">
      <c r="A557" s="117"/>
      <c r="B557" s="117"/>
    </row>
    <row r="558" spans="1:2">
      <c r="A558" s="117"/>
      <c r="B558" s="117"/>
    </row>
    <row r="559" spans="1:2">
      <c r="A559" s="117"/>
      <c r="B559" s="117"/>
    </row>
    <row r="560" spans="1:2">
      <c r="A560" s="117"/>
      <c r="B560" s="117"/>
    </row>
    <row r="561" spans="1:2">
      <c r="A561" s="117"/>
      <c r="B561" s="117"/>
    </row>
    <row r="562" spans="1:2">
      <c r="A562" s="117"/>
      <c r="B562" s="117"/>
    </row>
    <row r="563" spans="1:2">
      <c r="A563" s="117"/>
      <c r="B563" s="117"/>
    </row>
    <row r="564" spans="1:2">
      <c r="A564" s="117"/>
      <c r="B564" s="117"/>
    </row>
    <row r="565" spans="1:2">
      <c r="A565" s="117"/>
      <c r="B565" s="117"/>
    </row>
    <row r="566" spans="1:2">
      <c r="A566" s="117"/>
      <c r="B566" s="117"/>
    </row>
    <row r="567" spans="1:2">
      <c r="A567" s="117"/>
      <c r="B567" s="117"/>
    </row>
    <row r="568" spans="1:2">
      <c r="A568" s="117"/>
      <c r="B568" s="117"/>
    </row>
    <row r="569" spans="1:2">
      <c r="A569" s="117"/>
      <c r="B569" s="117"/>
    </row>
    <row r="570" spans="1:2">
      <c r="A570" s="117"/>
      <c r="B570" s="117"/>
    </row>
    <row r="571" spans="1:2">
      <c r="A571" s="117"/>
      <c r="B571" s="117"/>
    </row>
    <row r="572" spans="1:2">
      <c r="A572" s="117"/>
      <c r="B572" s="117"/>
    </row>
    <row r="573" spans="1:2">
      <c r="A573" s="117"/>
      <c r="B573" s="117"/>
    </row>
    <row r="574" spans="1:2">
      <c r="A574" s="117"/>
      <c r="B574" s="117"/>
    </row>
    <row r="575" spans="1:2">
      <c r="A575" s="117"/>
      <c r="B575" s="117"/>
    </row>
    <row r="576" spans="1:2">
      <c r="A576" s="117"/>
      <c r="B576" s="117"/>
    </row>
    <row r="577" spans="1:2">
      <c r="A577" s="117"/>
      <c r="B577" s="117"/>
    </row>
    <row r="578" spans="1:2">
      <c r="A578" s="117"/>
      <c r="B578" s="117"/>
    </row>
    <row r="579" spans="1:2">
      <c r="A579" s="117"/>
      <c r="B579" s="117"/>
    </row>
    <row r="580" spans="1:2">
      <c r="A580" s="117"/>
      <c r="B580" s="117"/>
    </row>
    <row r="581" spans="1:2">
      <c r="A581" s="117"/>
      <c r="B581" s="117"/>
    </row>
    <row r="582" spans="1:2">
      <c r="A582" s="117"/>
      <c r="B582" s="117"/>
    </row>
    <row r="583" spans="1:2">
      <c r="A583" s="117"/>
      <c r="B583" s="117"/>
    </row>
    <row r="584" spans="1:2">
      <c r="A584" s="117"/>
      <c r="B584" s="117"/>
    </row>
    <row r="585" spans="1:2">
      <c r="A585" s="117"/>
      <c r="B585" s="117"/>
    </row>
    <row r="586" spans="1:2">
      <c r="A586" s="117"/>
      <c r="B586" s="117"/>
    </row>
    <row r="587" spans="1:2">
      <c r="A587" s="117"/>
      <c r="B587" s="117"/>
    </row>
    <row r="588" spans="1:2">
      <c r="A588" s="117"/>
      <c r="B588" s="117"/>
    </row>
    <row r="589" spans="1:2">
      <c r="A589" s="117"/>
      <c r="B589" s="117"/>
    </row>
    <row r="590" spans="1:2">
      <c r="A590" s="117"/>
      <c r="B590" s="117"/>
    </row>
    <row r="591" spans="1:2">
      <c r="A591" s="117"/>
      <c r="B591" s="117"/>
    </row>
    <row r="592" spans="1:2">
      <c r="A592" s="117"/>
      <c r="B592" s="117"/>
    </row>
    <row r="593" spans="1:2">
      <c r="A593" s="117"/>
      <c r="B593" s="117"/>
    </row>
    <row r="594" spans="1:2">
      <c r="A594" s="117"/>
      <c r="B594" s="117"/>
    </row>
    <row r="595" spans="1:2">
      <c r="A595" s="117"/>
      <c r="B595" s="117"/>
    </row>
    <row r="596" spans="1:2">
      <c r="A596" s="117"/>
      <c r="B596" s="117"/>
    </row>
    <row r="597" spans="1:2">
      <c r="A597" s="117"/>
      <c r="B597" s="117"/>
    </row>
    <row r="598" spans="1:2">
      <c r="A598" s="117"/>
      <c r="B598" s="117"/>
    </row>
    <row r="599" spans="1:2">
      <c r="A599" s="117"/>
      <c r="B599" s="117"/>
    </row>
    <row r="600" spans="1:2">
      <c r="A600" s="117"/>
      <c r="B600" s="117"/>
    </row>
    <row r="601" spans="1:2">
      <c r="A601" s="117"/>
      <c r="B601" s="117"/>
    </row>
    <row r="602" spans="1:2">
      <c r="A602" s="117"/>
      <c r="B602" s="117"/>
    </row>
    <row r="603" spans="1:2">
      <c r="A603" s="117"/>
      <c r="B603" s="117"/>
    </row>
    <row r="604" spans="1:2">
      <c r="A604" s="117"/>
      <c r="B604" s="117"/>
    </row>
    <row r="605" spans="1:2">
      <c r="A605" s="117"/>
      <c r="B605" s="117"/>
    </row>
    <row r="606" spans="1:2">
      <c r="A606" s="117"/>
      <c r="B606" s="117"/>
    </row>
    <row r="607" spans="1:2">
      <c r="A607" s="117"/>
      <c r="B607" s="117"/>
    </row>
    <row r="608" spans="1:2">
      <c r="A608" s="117"/>
      <c r="B608" s="117"/>
    </row>
    <row r="609" spans="1:2">
      <c r="A609" s="117"/>
      <c r="B609" s="117"/>
    </row>
    <row r="610" spans="1:2">
      <c r="A610" s="117"/>
      <c r="B610" s="117"/>
    </row>
    <row r="611" spans="1:2">
      <c r="A611" s="117"/>
      <c r="B611" s="117"/>
    </row>
    <row r="612" spans="1:2">
      <c r="A612" s="117"/>
      <c r="B612" s="117"/>
    </row>
    <row r="613" spans="1:2">
      <c r="A613" s="117"/>
      <c r="B613" s="117"/>
    </row>
    <row r="614" spans="1:2">
      <c r="A614" s="117"/>
      <c r="B614" s="117"/>
    </row>
    <row r="615" spans="1:2">
      <c r="A615" s="117"/>
      <c r="B615" s="117"/>
    </row>
    <row r="616" spans="1:2">
      <c r="A616" s="117"/>
      <c r="B616" s="117"/>
    </row>
    <row r="617" spans="1:2">
      <c r="A617" s="117"/>
      <c r="B617" s="117"/>
    </row>
    <row r="618" spans="1:2">
      <c r="A618" s="117"/>
      <c r="B618" s="117"/>
    </row>
    <row r="619" spans="1:2">
      <c r="A619" s="117"/>
      <c r="B619" s="117"/>
    </row>
    <row r="620" spans="1:2">
      <c r="A620" s="117"/>
      <c r="B620" s="117"/>
    </row>
    <row r="621" spans="1:2">
      <c r="A621" s="117"/>
      <c r="B621" s="117"/>
    </row>
    <row r="622" spans="1:2">
      <c r="A622" s="117"/>
      <c r="B622" s="117"/>
    </row>
    <row r="623" spans="1:2">
      <c r="A623" s="117"/>
      <c r="B623" s="117"/>
    </row>
    <row r="624" spans="1:2">
      <c r="A624" s="117"/>
      <c r="B624" s="117"/>
    </row>
    <row r="625" spans="1:2">
      <c r="A625" s="117"/>
      <c r="B625" s="117"/>
    </row>
    <row r="626" spans="1:2">
      <c r="A626" s="117"/>
      <c r="B626" s="117"/>
    </row>
    <row r="627" spans="1:2">
      <c r="A627" s="117"/>
      <c r="B627" s="117"/>
    </row>
    <row r="628" spans="1:2">
      <c r="A628" s="117"/>
      <c r="B628" s="117"/>
    </row>
    <row r="629" spans="1:2">
      <c r="A629" s="117"/>
      <c r="B629" s="117"/>
    </row>
    <row r="630" spans="1:2">
      <c r="A630" s="117"/>
      <c r="B630" s="117"/>
    </row>
    <row r="631" spans="1:2">
      <c r="A631" s="117"/>
      <c r="B631" s="117"/>
    </row>
    <row r="632" spans="1:2">
      <c r="A632" s="117"/>
      <c r="B632" s="117"/>
    </row>
    <row r="633" spans="1:2">
      <c r="A633" s="117"/>
      <c r="B633" s="117"/>
    </row>
    <row r="634" spans="1:2">
      <c r="A634" s="117"/>
      <c r="B634" s="117"/>
    </row>
    <row r="635" spans="1:2">
      <c r="A635" s="117"/>
      <c r="B635" s="117"/>
    </row>
    <row r="636" spans="1:2">
      <c r="A636" s="117"/>
      <c r="B636" s="117"/>
    </row>
    <row r="637" spans="1:2">
      <c r="A637" s="117"/>
      <c r="B637" s="117"/>
    </row>
    <row r="638" spans="1:2">
      <c r="A638" s="117"/>
      <c r="B638" s="117"/>
    </row>
    <row r="639" spans="1:2">
      <c r="A639" s="117"/>
      <c r="B639" s="117"/>
    </row>
    <row r="640" spans="1:2">
      <c r="A640" s="117"/>
      <c r="B640" s="117"/>
    </row>
    <row r="641" spans="1:2">
      <c r="A641" s="117"/>
      <c r="B641" s="117"/>
    </row>
    <row r="642" spans="1:2">
      <c r="A642" s="117"/>
      <c r="B642" s="117"/>
    </row>
    <row r="643" spans="1:2">
      <c r="A643" s="117"/>
      <c r="B643" s="117"/>
    </row>
    <row r="644" spans="1:2">
      <c r="A644" s="117"/>
      <c r="B644" s="117"/>
    </row>
    <row r="645" spans="1:2">
      <c r="A645" s="117"/>
      <c r="B645" s="117"/>
    </row>
    <row r="646" spans="1:2">
      <c r="A646" s="117"/>
      <c r="B646" s="117"/>
    </row>
    <row r="647" spans="1:2">
      <c r="A647" s="117"/>
      <c r="B647" s="117"/>
    </row>
    <row r="648" spans="1:2">
      <c r="A648" s="117"/>
      <c r="B648" s="117"/>
    </row>
    <row r="649" spans="1:2">
      <c r="A649" s="117"/>
      <c r="B649" s="117"/>
    </row>
    <row r="650" spans="1:2">
      <c r="A650" s="117"/>
      <c r="B650" s="117"/>
    </row>
    <row r="651" spans="1:2">
      <c r="A651" s="117"/>
      <c r="B651" s="117"/>
    </row>
    <row r="652" spans="1:2">
      <c r="A652" s="117"/>
      <c r="B652" s="117"/>
    </row>
    <row r="653" spans="1:2">
      <c r="A653" s="117"/>
      <c r="B653" s="117"/>
    </row>
    <row r="654" spans="1:2">
      <c r="A654" s="117"/>
      <c r="B654" s="117"/>
    </row>
    <row r="655" spans="1:2">
      <c r="A655" s="117"/>
      <c r="B655" s="117"/>
    </row>
    <row r="656" spans="1:2">
      <c r="A656" s="117"/>
      <c r="B656" s="117"/>
    </row>
    <row r="657" spans="1:2">
      <c r="A657" s="117"/>
      <c r="B657" s="117"/>
    </row>
    <row r="658" spans="1:2">
      <c r="A658" s="117"/>
      <c r="B658" s="117"/>
    </row>
    <row r="659" spans="1:2">
      <c r="A659" s="117"/>
      <c r="B659" s="117"/>
    </row>
    <row r="660" spans="1:2">
      <c r="A660" s="117"/>
      <c r="B660" s="117"/>
    </row>
    <row r="661" spans="1:2">
      <c r="A661" s="117"/>
      <c r="B661" s="117"/>
    </row>
    <row r="662" spans="1:2">
      <c r="A662" s="117"/>
      <c r="B662" s="117"/>
    </row>
    <row r="663" spans="1:2">
      <c r="A663" s="117"/>
      <c r="B663" s="117"/>
    </row>
    <row r="664" spans="1:2">
      <c r="A664" s="117"/>
      <c r="B664" s="117"/>
    </row>
    <row r="665" spans="1:2">
      <c r="A665" s="117"/>
      <c r="B665" s="117"/>
    </row>
    <row r="666" spans="1:2">
      <c r="A666" s="117"/>
      <c r="B666" s="117"/>
    </row>
    <row r="667" spans="1:2">
      <c r="A667" s="117"/>
      <c r="B667" s="117"/>
    </row>
    <row r="668" spans="1:2">
      <c r="A668" s="117"/>
      <c r="B668" s="117"/>
    </row>
    <row r="669" spans="1:2">
      <c r="A669" s="117"/>
      <c r="B669" s="117"/>
    </row>
    <row r="670" spans="1:2">
      <c r="A670" s="117"/>
      <c r="B670" s="117"/>
    </row>
    <row r="671" spans="1:2">
      <c r="A671" s="117"/>
      <c r="B671" s="117"/>
    </row>
    <row r="672" spans="1:2">
      <c r="A672" s="117"/>
      <c r="B672" s="117"/>
    </row>
    <row r="673" spans="1:2">
      <c r="A673" s="117"/>
      <c r="B673" s="117"/>
    </row>
    <row r="674" spans="1:2">
      <c r="A674" s="117"/>
      <c r="B674" s="117"/>
    </row>
    <row r="675" spans="1:2">
      <c r="A675" s="117"/>
      <c r="B675" s="117"/>
    </row>
    <row r="676" spans="1:2">
      <c r="A676" s="117"/>
      <c r="B676" s="117"/>
    </row>
    <row r="677" spans="1:2">
      <c r="A677" s="117"/>
      <c r="B677" s="117"/>
    </row>
    <row r="678" spans="1:2">
      <c r="A678" s="117"/>
      <c r="B678" s="117"/>
    </row>
    <row r="679" spans="1:2">
      <c r="A679" s="117"/>
      <c r="B679" s="117"/>
    </row>
    <row r="680" spans="1:2">
      <c r="A680" s="117"/>
      <c r="B680" s="117"/>
    </row>
    <row r="681" spans="1:2">
      <c r="A681" s="117"/>
      <c r="B681" s="117"/>
    </row>
    <row r="682" spans="1:2">
      <c r="A682" s="117"/>
      <c r="B682" s="117"/>
    </row>
    <row r="683" spans="1:2">
      <c r="A683" s="117"/>
      <c r="B683" s="117"/>
    </row>
    <row r="684" spans="1:2">
      <c r="A684" s="117"/>
      <c r="B684" s="117"/>
    </row>
    <row r="685" spans="1:2">
      <c r="A685" s="117"/>
      <c r="B685" s="117"/>
    </row>
    <row r="686" spans="1:2">
      <c r="A686" s="117"/>
      <c r="B686" s="117"/>
    </row>
    <row r="687" spans="1:2">
      <c r="A687" s="117"/>
      <c r="B687" s="117"/>
    </row>
    <row r="688" spans="1:2">
      <c r="A688" s="117"/>
      <c r="B688" s="117"/>
    </row>
    <row r="689" spans="1:2">
      <c r="A689" s="117"/>
      <c r="B689" s="117"/>
    </row>
    <row r="690" spans="1:2">
      <c r="A690" s="117"/>
      <c r="B690" s="117"/>
    </row>
    <row r="691" spans="1:2">
      <c r="A691" s="117"/>
      <c r="B691" s="117"/>
    </row>
    <row r="692" spans="1:2">
      <c r="A692" s="117"/>
      <c r="B692" s="117"/>
    </row>
    <row r="693" spans="1:2">
      <c r="A693" s="117"/>
      <c r="B693" s="117"/>
    </row>
    <row r="694" spans="1:2">
      <c r="A694" s="117"/>
      <c r="B694" s="117"/>
    </row>
    <row r="695" spans="1:2">
      <c r="A695" s="117"/>
      <c r="B695" s="117"/>
    </row>
    <row r="696" spans="1:2">
      <c r="A696" s="117"/>
      <c r="B696" s="117"/>
    </row>
    <row r="697" spans="1:2">
      <c r="A697" s="117"/>
      <c r="B697" s="117"/>
    </row>
    <row r="698" spans="1:2">
      <c r="A698" s="117"/>
      <c r="B698" s="117"/>
    </row>
    <row r="699" spans="1:2">
      <c r="A699" s="117"/>
      <c r="B699" s="117"/>
    </row>
    <row r="700" spans="1:2">
      <c r="A700" s="117"/>
      <c r="B700" s="117"/>
    </row>
    <row r="701" spans="1:2">
      <c r="A701" s="117"/>
      <c r="B701" s="117"/>
    </row>
    <row r="702" spans="1:2">
      <c r="A702" s="117"/>
      <c r="B702" s="117"/>
    </row>
    <row r="703" spans="1:2">
      <c r="A703" s="117"/>
      <c r="B703" s="117"/>
    </row>
    <row r="704" spans="1:2">
      <c r="A704" s="117"/>
      <c r="B704" s="117"/>
    </row>
    <row r="705" spans="1:2">
      <c r="A705" s="117"/>
      <c r="B705" s="117"/>
    </row>
    <row r="706" spans="1:2">
      <c r="A706" s="117"/>
      <c r="B706" s="117"/>
    </row>
    <row r="707" spans="1:2">
      <c r="A707" s="117"/>
      <c r="B707" s="117"/>
    </row>
    <row r="708" spans="1:2">
      <c r="A708" s="117"/>
      <c r="B708" s="117"/>
    </row>
    <row r="709" spans="1:2">
      <c r="A709" s="117"/>
      <c r="B709" s="117"/>
    </row>
    <row r="710" spans="1:2">
      <c r="A710" s="117"/>
      <c r="B710" s="117"/>
    </row>
    <row r="711" spans="1:2">
      <c r="A711" s="117"/>
      <c r="B711" s="117"/>
    </row>
    <row r="712" spans="1:2">
      <c r="A712" s="117"/>
      <c r="B712" s="117"/>
    </row>
    <row r="713" spans="1:2">
      <c r="A713" s="117"/>
      <c r="B713" s="117"/>
    </row>
    <row r="714" spans="1:2">
      <c r="A714" s="117"/>
      <c r="B714" s="117"/>
    </row>
    <row r="715" spans="1:2">
      <c r="A715" s="117"/>
      <c r="B715" s="117"/>
    </row>
    <row r="716" spans="1:2">
      <c r="A716" s="117"/>
      <c r="B716" s="117"/>
    </row>
    <row r="717" spans="1:2">
      <c r="A717" s="117"/>
      <c r="B717" s="117"/>
    </row>
    <row r="718" spans="1:2">
      <c r="A718" s="117"/>
      <c r="B718" s="117"/>
    </row>
    <row r="719" spans="1:2">
      <c r="A719" s="117"/>
      <c r="B719" s="117"/>
    </row>
    <row r="720" spans="1:2">
      <c r="A720" s="117"/>
      <c r="B720" s="117"/>
    </row>
    <row r="721" spans="1:2">
      <c r="A721" s="117"/>
      <c r="B721" s="117"/>
    </row>
    <row r="722" spans="1:2">
      <c r="A722" s="117"/>
      <c r="B722" s="117"/>
    </row>
    <row r="723" spans="1:2">
      <c r="A723" s="117"/>
      <c r="B723" s="117"/>
    </row>
    <row r="724" spans="1:2">
      <c r="A724" s="117"/>
      <c r="B724" s="117"/>
    </row>
    <row r="725" spans="1:2">
      <c r="A725" s="117"/>
      <c r="B725" s="117"/>
    </row>
    <row r="726" spans="1:2">
      <c r="A726" s="117"/>
      <c r="B726" s="117"/>
    </row>
    <row r="727" spans="1:2">
      <c r="A727" s="117"/>
      <c r="B727" s="117"/>
    </row>
    <row r="728" spans="1:2">
      <c r="A728" s="117"/>
      <c r="B728" s="117"/>
    </row>
    <row r="729" spans="1:2">
      <c r="A729" s="117"/>
      <c r="B729" s="117"/>
    </row>
    <row r="730" spans="1:2">
      <c r="A730" s="117"/>
      <c r="B730" s="117"/>
    </row>
    <row r="731" spans="1:2">
      <c r="A731" s="117"/>
      <c r="B731" s="117"/>
    </row>
    <row r="732" spans="1:2">
      <c r="A732" s="117"/>
      <c r="B732" s="117"/>
    </row>
    <row r="733" spans="1:2">
      <c r="A733" s="117"/>
      <c r="B733" s="117"/>
    </row>
    <row r="734" spans="1:2">
      <c r="A734" s="117"/>
      <c r="B734" s="117"/>
    </row>
    <row r="735" spans="1:2">
      <c r="A735" s="117"/>
      <c r="B735" s="117"/>
    </row>
    <row r="736" spans="1:2">
      <c r="A736" s="117"/>
      <c r="B736" s="117"/>
    </row>
    <row r="737" spans="1:2">
      <c r="A737" s="117"/>
      <c r="B737" s="117"/>
    </row>
    <row r="738" spans="1:2">
      <c r="A738" s="117"/>
      <c r="B738" s="117"/>
    </row>
    <row r="739" spans="1:2">
      <c r="A739" s="117"/>
      <c r="B739" s="117"/>
    </row>
    <row r="740" spans="1:2">
      <c r="A740" s="117"/>
      <c r="B740" s="117"/>
    </row>
    <row r="741" spans="1:2">
      <c r="A741" s="117"/>
      <c r="B741" s="117"/>
    </row>
    <row r="742" spans="1:2">
      <c r="A742" s="117"/>
      <c r="B742" s="117"/>
    </row>
    <row r="743" spans="1:2">
      <c r="A743" s="117"/>
      <c r="B743" s="117"/>
    </row>
    <row r="744" spans="1:2">
      <c r="A744" s="117"/>
      <c r="B744" s="117"/>
    </row>
    <row r="745" spans="1:2">
      <c r="A745" s="117"/>
      <c r="B745" s="117"/>
    </row>
    <row r="746" spans="1:2">
      <c r="A746" s="117"/>
      <c r="B746" s="117"/>
    </row>
    <row r="747" spans="1:2">
      <c r="A747" s="117"/>
      <c r="B747" s="117"/>
    </row>
    <row r="748" spans="1:2">
      <c r="A748" s="117"/>
      <c r="B748" s="117"/>
    </row>
    <row r="749" spans="1:2">
      <c r="A749" s="117"/>
      <c r="B749" s="117"/>
    </row>
    <row r="750" spans="1:2">
      <c r="A750" s="117"/>
      <c r="B750" s="117"/>
    </row>
    <row r="751" spans="1:2">
      <c r="A751" s="117"/>
      <c r="B751" s="117"/>
    </row>
    <row r="752" spans="1:2">
      <c r="A752" s="117"/>
      <c r="B752" s="117"/>
    </row>
    <row r="753" spans="1:2">
      <c r="A753" s="117"/>
      <c r="B753" s="117"/>
    </row>
    <row r="754" spans="1:2">
      <c r="A754" s="117"/>
      <c r="B754" s="117"/>
    </row>
    <row r="755" spans="1:2">
      <c r="A755" s="117"/>
      <c r="B755" s="117"/>
    </row>
    <row r="756" spans="1:2">
      <c r="A756" s="117"/>
      <c r="B756" s="117"/>
    </row>
    <row r="757" spans="1:2">
      <c r="A757" s="117"/>
      <c r="B757" s="117"/>
    </row>
    <row r="758" spans="1:2">
      <c r="A758" s="117"/>
      <c r="B758" s="117"/>
    </row>
    <row r="759" spans="1:2">
      <c r="A759" s="117"/>
      <c r="B759" s="117"/>
    </row>
    <row r="760" spans="1:2">
      <c r="A760" s="117"/>
      <c r="B760" s="117"/>
    </row>
    <row r="761" spans="1:2">
      <c r="A761" s="117"/>
      <c r="B761" s="117"/>
    </row>
    <row r="762" spans="1:2">
      <c r="A762" s="117"/>
      <c r="B762" s="117"/>
    </row>
    <row r="763" spans="1:2">
      <c r="A763" s="117"/>
      <c r="B763" s="117"/>
    </row>
    <row r="764" spans="1:2">
      <c r="A764" s="117"/>
      <c r="B764" s="117"/>
    </row>
    <row r="765" spans="1:2">
      <c r="A765" s="117"/>
      <c r="B765" s="117"/>
    </row>
    <row r="766" spans="1:2">
      <c r="A766" s="117"/>
      <c r="B766" s="117"/>
    </row>
    <row r="767" spans="1:2">
      <c r="A767" s="117"/>
      <c r="B767" s="117"/>
    </row>
    <row r="768" spans="1:2">
      <c r="A768" s="117"/>
      <c r="B768" s="117"/>
    </row>
    <row r="769" spans="1:2">
      <c r="A769" s="117"/>
      <c r="B769" s="117"/>
    </row>
    <row r="770" spans="1:2">
      <c r="A770" s="117"/>
      <c r="B770" s="117"/>
    </row>
    <row r="771" spans="1:2">
      <c r="A771" s="117"/>
      <c r="B771" s="117"/>
    </row>
    <row r="772" spans="1:2">
      <c r="A772" s="117"/>
      <c r="B772" s="117"/>
    </row>
    <row r="773" spans="1:2">
      <c r="A773" s="117"/>
      <c r="B773" s="117"/>
    </row>
    <row r="774" spans="1:2">
      <c r="A774" s="117"/>
      <c r="B774" s="117"/>
    </row>
    <row r="775" spans="1:2">
      <c r="A775" s="117"/>
      <c r="B775" s="117"/>
    </row>
    <row r="776" spans="1:2">
      <c r="A776" s="117"/>
      <c r="B776" s="117"/>
    </row>
    <row r="777" spans="1:2">
      <c r="A777" s="117"/>
      <c r="B777" s="117"/>
    </row>
    <row r="778" spans="1:2">
      <c r="A778" s="117"/>
      <c r="B778" s="117"/>
    </row>
    <row r="779" spans="1:2">
      <c r="A779" s="117"/>
      <c r="B779" s="117"/>
    </row>
    <row r="780" spans="1:2">
      <c r="A780" s="117"/>
      <c r="B780" s="117"/>
    </row>
    <row r="781" spans="1:2">
      <c r="A781" s="117"/>
      <c r="B781" s="117"/>
    </row>
    <row r="782" spans="1:2">
      <c r="A782" s="117"/>
      <c r="B782" s="117"/>
    </row>
    <row r="783" spans="1:2">
      <c r="A783" s="117"/>
      <c r="B783" s="117"/>
    </row>
    <row r="784" spans="1:2">
      <c r="A784" s="117"/>
      <c r="B784" s="117"/>
    </row>
    <row r="785" spans="1:2">
      <c r="A785" s="117"/>
      <c r="B785" s="117"/>
    </row>
    <row r="786" spans="1:2">
      <c r="A786" s="117"/>
      <c r="B786" s="117"/>
    </row>
    <row r="787" spans="1:2">
      <c r="A787" s="117"/>
      <c r="B787" s="117"/>
    </row>
    <row r="788" spans="1:2">
      <c r="A788" s="117"/>
      <c r="B788" s="117"/>
    </row>
    <row r="789" spans="1:2">
      <c r="A789" s="117"/>
      <c r="B789" s="117"/>
    </row>
    <row r="790" spans="1:2">
      <c r="A790" s="117"/>
      <c r="B790" s="117"/>
    </row>
    <row r="791" spans="1:2">
      <c r="A791" s="117"/>
      <c r="B791" s="117"/>
    </row>
    <row r="792" spans="1:2">
      <c r="A792" s="117"/>
      <c r="B792" s="117"/>
    </row>
    <row r="793" spans="1:2">
      <c r="A793" s="117"/>
      <c r="B793" s="117"/>
    </row>
    <row r="794" spans="1:2">
      <c r="A794" s="117"/>
      <c r="B794" s="117"/>
    </row>
    <row r="795" spans="1:2">
      <c r="A795" s="117"/>
      <c r="B795" s="117"/>
    </row>
    <row r="796" spans="1:2">
      <c r="A796" s="117"/>
      <c r="B796" s="117"/>
    </row>
    <row r="797" spans="1:2">
      <c r="A797" s="117"/>
      <c r="B797" s="117"/>
    </row>
    <row r="798" spans="1:2">
      <c r="A798" s="117"/>
      <c r="B798" s="117"/>
    </row>
    <row r="799" spans="1:2">
      <c r="A799" s="117"/>
      <c r="B799" s="117"/>
    </row>
    <row r="800" spans="1:2">
      <c r="A800" s="117"/>
      <c r="B800" s="117"/>
    </row>
    <row r="801" spans="1:2">
      <c r="A801" s="117"/>
      <c r="B801" s="117"/>
    </row>
    <row r="802" spans="1:2">
      <c r="A802" s="117"/>
      <c r="B802" s="117"/>
    </row>
    <row r="803" spans="1:2">
      <c r="A803" s="117"/>
      <c r="B803" s="117"/>
    </row>
    <row r="804" spans="1:2">
      <c r="A804" s="117"/>
      <c r="B804" s="117"/>
    </row>
    <row r="805" spans="1:2">
      <c r="A805" s="117"/>
      <c r="B805" s="117"/>
    </row>
    <row r="806" spans="1:2">
      <c r="A806" s="117"/>
      <c r="B806" s="117"/>
    </row>
    <row r="807" spans="1:2">
      <c r="A807" s="117"/>
      <c r="B807" s="117"/>
    </row>
    <row r="808" spans="1:2">
      <c r="A808" s="117"/>
      <c r="B808" s="117"/>
    </row>
    <row r="809" spans="1:2">
      <c r="A809" s="117"/>
      <c r="B809" s="117"/>
    </row>
    <row r="810" spans="1:2">
      <c r="A810" s="117"/>
      <c r="B810" s="117"/>
    </row>
    <row r="811" spans="1:2">
      <c r="A811" s="117"/>
      <c r="B811" s="117"/>
    </row>
    <row r="812" spans="1:2">
      <c r="A812" s="117"/>
      <c r="B812" s="117"/>
    </row>
    <row r="813" spans="1:2">
      <c r="A813" s="117"/>
      <c r="B813" s="117"/>
    </row>
    <row r="814" spans="1:2">
      <c r="A814" s="117"/>
      <c r="B814" s="117"/>
    </row>
    <row r="815" spans="1:2">
      <c r="A815" s="117"/>
      <c r="B815" s="117"/>
    </row>
    <row r="816" spans="1:2">
      <c r="A816" s="117"/>
      <c r="B816" s="117"/>
    </row>
    <row r="817" spans="1:2">
      <c r="A817" s="117"/>
      <c r="B817" s="117"/>
    </row>
    <row r="818" spans="1:2">
      <c r="A818" s="117"/>
      <c r="B818" s="117"/>
    </row>
    <row r="819" spans="1:2">
      <c r="A819" s="117"/>
      <c r="B819" s="117"/>
    </row>
    <row r="820" spans="1:2">
      <c r="A820" s="117"/>
      <c r="B820" s="117"/>
    </row>
    <row r="821" spans="1:2">
      <c r="A821" s="117"/>
      <c r="B821" s="117"/>
    </row>
    <row r="822" spans="1:2">
      <c r="A822" s="117"/>
      <c r="B822" s="117"/>
    </row>
    <row r="823" spans="1:2">
      <c r="A823" s="117"/>
      <c r="B823" s="117"/>
    </row>
    <row r="824" spans="1:2">
      <c r="A824" s="117"/>
      <c r="B824" s="117"/>
    </row>
    <row r="825" spans="1:2">
      <c r="A825" s="117"/>
      <c r="B825" s="117"/>
    </row>
    <row r="826" spans="1:2">
      <c r="A826" s="117"/>
      <c r="B826" s="117"/>
    </row>
    <row r="827" spans="1:2">
      <c r="A827" s="117"/>
      <c r="B827" s="117"/>
    </row>
    <row r="828" spans="1:2">
      <c r="A828" s="117"/>
      <c r="B828" s="117"/>
    </row>
    <row r="829" spans="1:2">
      <c r="A829" s="117"/>
      <c r="B829" s="117"/>
    </row>
    <row r="830" spans="1:2">
      <c r="A830" s="117"/>
      <c r="B830" s="117"/>
    </row>
    <row r="831" spans="1:2">
      <c r="A831" s="117"/>
      <c r="B831" s="117"/>
    </row>
    <row r="832" spans="1:2">
      <c r="A832" s="117"/>
      <c r="B832" s="117"/>
    </row>
    <row r="833" spans="1:2">
      <c r="A833" s="117"/>
      <c r="B833" s="117"/>
    </row>
    <row r="834" spans="1:2">
      <c r="A834" s="117"/>
      <c r="B834" s="117"/>
    </row>
    <row r="835" spans="1:2">
      <c r="A835" s="117"/>
      <c r="B835" s="117"/>
    </row>
    <row r="836" spans="1:2">
      <c r="A836" s="117"/>
      <c r="B836" s="117"/>
    </row>
    <row r="837" spans="1:2">
      <c r="A837" s="117"/>
      <c r="B837" s="117"/>
    </row>
    <row r="838" spans="1:2">
      <c r="A838" s="117"/>
      <c r="B838" s="117"/>
    </row>
    <row r="839" spans="1:2">
      <c r="A839" s="117"/>
      <c r="B839" s="117"/>
    </row>
    <row r="840" spans="1:2">
      <c r="A840" s="117"/>
      <c r="B840" s="117"/>
    </row>
    <row r="841" spans="1:2">
      <c r="A841" s="117"/>
      <c r="B841" s="117"/>
    </row>
    <row r="842" spans="1:2">
      <c r="A842" s="117"/>
      <c r="B842" s="117"/>
    </row>
    <row r="843" spans="1:2">
      <c r="A843" s="117"/>
      <c r="B843" s="117"/>
    </row>
    <row r="844" spans="1:2">
      <c r="A844" s="117"/>
      <c r="B844" s="117"/>
    </row>
    <row r="845" spans="1:2">
      <c r="A845" s="117"/>
      <c r="B845" s="117"/>
    </row>
    <row r="846" spans="1:2">
      <c r="A846" s="117"/>
      <c r="B846" s="117"/>
    </row>
    <row r="847" spans="1:2">
      <c r="A847" s="117"/>
      <c r="B847" s="117"/>
    </row>
    <row r="848" spans="1:2">
      <c r="A848" s="117"/>
      <c r="B848" s="117"/>
    </row>
    <row r="849" spans="1:2">
      <c r="A849" s="117"/>
      <c r="B849" s="117"/>
    </row>
    <row r="850" spans="1:2">
      <c r="A850" s="117"/>
      <c r="B850" s="117"/>
    </row>
    <row r="851" spans="1:2">
      <c r="A851" s="117"/>
      <c r="B851" s="117"/>
    </row>
    <row r="852" spans="1:2">
      <c r="A852" s="117"/>
      <c r="B852" s="117"/>
    </row>
    <row r="853" spans="1:2">
      <c r="A853" s="117"/>
      <c r="B853" s="117"/>
    </row>
    <row r="854" spans="1:2">
      <c r="A854" s="117"/>
      <c r="B854" s="117"/>
    </row>
    <row r="855" spans="1:2">
      <c r="A855" s="117"/>
      <c r="B855" s="117"/>
    </row>
    <row r="856" spans="1:2">
      <c r="A856" s="117"/>
      <c r="B856" s="117"/>
    </row>
    <row r="857" spans="1:2">
      <c r="A857" s="117"/>
      <c r="B857" s="117"/>
    </row>
    <row r="858" spans="1:2">
      <c r="A858" s="117"/>
      <c r="B858" s="117"/>
    </row>
    <row r="859" spans="1:2">
      <c r="A859" s="117"/>
      <c r="B859" s="117"/>
    </row>
    <row r="860" spans="1:2">
      <c r="A860" s="117"/>
      <c r="B860" s="117"/>
    </row>
    <row r="861" spans="1:2">
      <c r="A861" s="117"/>
      <c r="B861" s="117"/>
    </row>
    <row r="862" spans="1:2">
      <c r="A862" s="117"/>
      <c r="B862" s="117"/>
    </row>
    <row r="863" spans="1:2">
      <c r="A863" s="117"/>
      <c r="B863" s="117"/>
    </row>
    <row r="864" spans="1:2">
      <c r="A864" s="117"/>
      <c r="B864" s="117"/>
    </row>
    <row r="865" spans="1:2">
      <c r="A865" s="117"/>
      <c r="B865" s="117"/>
    </row>
    <row r="866" spans="1:2">
      <c r="A866" s="117"/>
      <c r="B866" s="117"/>
    </row>
    <row r="867" spans="1:2">
      <c r="A867" s="117"/>
      <c r="B867" s="117"/>
    </row>
    <row r="868" spans="1:2">
      <c r="A868" s="117"/>
      <c r="B868" s="117"/>
    </row>
    <row r="869" spans="1:2">
      <c r="A869" s="117"/>
      <c r="B869" s="117"/>
    </row>
    <row r="870" spans="1:2">
      <c r="A870" s="117"/>
      <c r="B870" s="117"/>
    </row>
    <row r="871" spans="1:2">
      <c r="A871" s="117"/>
      <c r="B871" s="117"/>
    </row>
    <row r="872" spans="1:2">
      <c r="A872" s="117"/>
      <c r="B872" s="117"/>
    </row>
    <row r="873" spans="1:2">
      <c r="A873" s="117"/>
      <c r="B873" s="117"/>
    </row>
    <row r="874" spans="1:2">
      <c r="A874" s="117"/>
      <c r="B874" s="117"/>
    </row>
    <row r="875" spans="1:2">
      <c r="A875" s="117"/>
      <c r="B875" s="117"/>
    </row>
    <row r="876" spans="1:2">
      <c r="A876" s="117"/>
      <c r="B876" s="117"/>
    </row>
    <row r="877" spans="1:2">
      <c r="A877" s="117"/>
      <c r="B877" s="117"/>
    </row>
    <row r="878" spans="1:2">
      <c r="A878" s="117"/>
      <c r="B878" s="117"/>
    </row>
    <row r="879" spans="1:2">
      <c r="A879" s="117"/>
      <c r="B879" s="117"/>
    </row>
    <row r="880" spans="1:2">
      <c r="A880" s="117"/>
      <c r="B880" s="117"/>
    </row>
    <row r="881" spans="1:2">
      <c r="A881" s="117"/>
      <c r="B881" s="117"/>
    </row>
    <row r="882" spans="1:2">
      <c r="A882" s="117"/>
      <c r="B882" s="117"/>
    </row>
    <row r="883" spans="1:2">
      <c r="A883" s="117"/>
      <c r="B883" s="117"/>
    </row>
    <row r="884" spans="1:2">
      <c r="A884" s="117"/>
      <c r="B884" s="117"/>
    </row>
    <row r="885" spans="1:2">
      <c r="A885" s="117"/>
      <c r="B885" s="117"/>
    </row>
    <row r="886" spans="1:2">
      <c r="A886" s="117"/>
      <c r="B886" s="117"/>
    </row>
    <row r="887" spans="1:2">
      <c r="A887" s="117"/>
      <c r="B887" s="117"/>
    </row>
    <row r="888" spans="1:2">
      <c r="A888" s="117"/>
      <c r="B888" s="117"/>
    </row>
    <row r="889" spans="1:2">
      <c r="A889" s="117"/>
      <c r="B889" s="117"/>
    </row>
    <row r="890" spans="1:2">
      <c r="A890" s="117"/>
      <c r="B890" s="117"/>
    </row>
    <row r="891" spans="1:2">
      <c r="A891" s="117"/>
      <c r="B891" s="117"/>
    </row>
    <row r="892" spans="1:2">
      <c r="A892" s="117"/>
      <c r="B892" s="117"/>
    </row>
    <row r="893" spans="1:2">
      <c r="A893" s="117"/>
      <c r="B893" s="117"/>
    </row>
    <row r="894" spans="1:2">
      <c r="A894" s="117"/>
      <c r="B894" s="117"/>
    </row>
    <row r="895" spans="1:2">
      <c r="A895" s="117"/>
      <c r="B895" s="117"/>
    </row>
    <row r="896" spans="1:2">
      <c r="A896" s="117"/>
      <c r="B896" s="117"/>
    </row>
    <row r="897" spans="1:2">
      <c r="A897" s="117"/>
      <c r="B897" s="117"/>
    </row>
    <row r="898" spans="1:2">
      <c r="A898" s="117"/>
      <c r="B898" s="117"/>
    </row>
    <row r="899" spans="1:2">
      <c r="A899" s="117"/>
      <c r="B899" s="117"/>
    </row>
    <row r="900" spans="1:2">
      <c r="A900" s="117"/>
      <c r="B900" s="117"/>
    </row>
    <row r="901" spans="1:2">
      <c r="A901" s="117"/>
      <c r="B901" s="117"/>
    </row>
    <row r="902" spans="1:2">
      <c r="A902" s="117"/>
      <c r="B902" s="117"/>
    </row>
    <row r="903" spans="1:2">
      <c r="A903" s="117"/>
      <c r="B903" s="117"/>
    </row>
    <row r="904" spans="1:2">
      <c r="A904" s="117"/>
      <c r="B904" s="117"/>
    </row>
    <row r="905" spans="1:2">
      <c r="A905" s="117"/>
      <c r="B905" s="117"/>
    </row>
    <row r="906" spans="1:2">
      <c r="A906" s="117"/>
      <c r="B906" s="117"/>
    </row>
    <row r="907" spans="1:2">
      <c r="A907" s="117"/>
      <c r="B907" s="117"/>
    </row>
    <row r="908" spans="1:2">
      <c r="A908" s="117"/>
      <c r="B908" s="117"/>
    </row>
    <row r="909" spans="1:2">
      <c r="A909" s="117"/>
      <c r="B909" s="117"/>
    </row>
    <row r="910" spans="1:2">
      <c r="A910" s="117"/>
      <c r="B910" s="117"/>
    </row>
    <row r="911" spans="1:2">
      <c r="A911" s="117"/>
      <c r="B911" s="117"/>
    </row>
    <row r="912" spans="1:2">
      <c r="A912" s="117"/>
      <c r="B912" s="117"/>
    </row>
    <row r="913" spans="1:2">
      <c r="A913" s="117"/>
      <c r="B913" s="117"/>
    </row>
    <row r="914" spans="1:2">
      <c r="A914" s="117"/>
      <c r="B914" s="117"/>
    </row>
    <row r="915" spans="1:2">
      <c r="A915" s="117"/>
      <c r="B915" s="117"/>
    </row>
    <row r="916" spans="1:2">
      <c r="A916" s="117"/>
      <c r="B916" s="117"/>
    </row>
    <row r="917" spans="1:2">
      <c r="A917" s="117"/>
      <c r="B917" s="117"/>
    </row>
    <row r="918" spans="1:2">
      <c r="A918" s="117"/>
      <c r="B918" s="117"/>
    </row>
    <row r="919" spans="1:2">
      <c r="A919" s="117"/>
      <c r="B919" s="117"/>
    </row>
    <row r="920" spans="1:2">
      <c r="A920" s="117"/>
      <c r="B920" s="117"/>
    </row>
    <row r="921" spans="1:2">
      <c r="A921" s="117"/>
      <c r="B921" s="117"/>
    </row>
    <row r="922" spans="1:2">
      <c r="A922" s="117"/>
      <c r="B922" s="117"/>
    </row>
    <row r="923" spans="1:2">
      <c r="A923" s="117"/>
      <c r="B923" s="117"/>
    </row>
    <row r="924" spans="1:2">
      <c r="A924" s="117"/>
      <c r="B924" s="117"/>
    </row>
    <row r="925" spans="1:2">
      <c r="A925" s="117"/>
      <c r="B925" s="117"/>
    </row>
    <row r="926" spans="1:2">
      <c r="A926" s="117"/>
      <c r="B926" s="117"/>
    </row>
    <row r="927" spans="1:2">
      <c r="A927" s="117"/>
      <c r="B927" s="117"/>
    </row>
    <row r="928" spans="1:2">
      <c r="A928" s="117"/>
      <c r="B928" s="117"/>
    </row>
    <row r="929" spans="1:2">
      <c r="A929" s="117"/>
      <c r="B929" s="117"/>
    </row>
    <row r="930" spans="1:2">
      <c r="A930" s="117"/>
      <c r="B930" s="117"/>
    </row>
    <row r="931" spans="1:2">
      <c r="A931" s="117"/>
      <c r="B931" s="117"/>
    </row>
    <row r="932" spans="1:2">
      <c r="A932" s="117"/>
      <c r="B932" s="117"/>
    </row>
    <row r="933" spans="1:2">
      <c r="A933" s="117"/>
      <c r="B933" s="117"/>
    </row>
    <row r="934" spans="1:2">
      <c r="A934" s="117"/>
      <c r="B934" s="117"/>
    </row>
    <row r="935" spans="1:2">
      <c r="A935" s="117"/>
      <c r="B935" s="117"/>
    </row>
    <row r="936" spans="1:2">
      <c r="A936" s="117"/>
      <c r="B936" s="117"/>
    </row>
    <row r="937" spans="1:2">
      <c r="A937" s="117"/>
      <c r="B937" s="117"/>
    </row>
    <row r="938" spans="1:2">
      <c r="A938" s="117"/>
      <c r="B938" s="117"/>
    </row>
    <row r="939" spans="1:2">
      <c r="A939" s="117"/>
      <c r="B939" s="117"/>
    </row>
    <row r="940" spans="1:2">
      <c r="A940" s="117"/>
      <c r="B940" s="117"/>
    </row>
    <row r="941" spans="1:2">
      <c r="A941" s="117"/>
      <c r="B941" s="117"/>
    </row>
    <row r="942" spans="1:2">
      <c r="A942" s="117"/>
      <c r="B942" s="117"/>
    </row>
    <row r="943" spans="1:2">
      <c r="A943" s="117"/>
      <c r="B943" s="117"/>
    </row>
    <row r="944" spans="1:2">
      <c r="A944" s="117"/>
      <c r="B944" s="117"/>
    </row>
    <row r="945" spans="1:2">
      <c r="A945" s="117"/>
      <c r="B945" s="117"/>
    </row>
    <row r="946" spans="1:2">
      <c r="A946" s="117"/>
      <c r="B946" s="117"/>
    </row>
    <row r="947" spans="1:2">
      <c r="A947" s="117"/>
      <c r="B947" s="117"/>
    </row>
    <row r="948" spans="1:2">
      <c r="A948" s="117"/>
      <c r="B948" s="117"/>
    </row>
    <row r="949" spans="1:2">
      <c r="A949" s="117"/>
      <c r="B949" s="117"/>
    </row>
    <row r="950" spans="1:2">
      <c r="A950" s="117"/>
      <c r="B950" s="117"/>
    </row>
    <row r="951" spans="1:2">
      <c r="A951" s="117"/>
      <c r="B951" s="117"/>
    </row>
    <row r="952" spans="1:2">
      <c r="A952" s="117"/>
      <c r="B952" s="117"/>
    </row>
    <row r="953" spans="1:2">
      <c r="A953" s="117"/>
      <c r="B953" s="117"/>
    </row>
    <row r="954" spans="1:2">
      <c r="A954" s="117"/>
      <c r="B954" s="117"/>
    </row>
    <row r="955" spans="1:2">
      <c r="A955" s="117"/>
      <c r="B955" s="117"/>
    </row>
    <row r="956" spans="1:2">
      <c r="A956" s="117"/>
      <c r="B956" s="117"/>
    </row>
    <row r="957" spans="1:2">
      <c r="A957" s="117"/>
      <c r="B957" s="117"/>
    </row>
    <row r="958" spans="1:2">
      <c r="A958" s="117"/>
      <c r="B958" s="117"/>
    </row>
    <row r="959" spans="1:2">
      <c r="A959" s="117"/>
      <c r="B959" s="117"/>
    </row>
    <row r="960" spans="1:2">
      <c r="A960" s="117"/>
      <c r="B960" s="117"/>
    </row>
    <row r="961" spans="1:2">
      <c r="A961" s="117"/>
      <c r="B961" s="117"/>
    </row>
    <row r="962" spans="1:2">
      <c r="A962" s="117"/>
      <c r="B962" s="117"/>
    </row>
    <row r="963" spans="1:2">
      <c r="A963" s="117"/>
      <c r="B963" s="117"/>
    </row>
    <row r="964" spans="1:2">
      <c r="A964" s="117"/>
      <c r="B964" s="117"/>
    </row>
    <row r="965" spans="1:2">
      <c r="A965" s="117"/>
      <c r="B965" s="117"/>
    </row>
    <row r="966" spans="1:2">
      <c r="A966" s="117"/>
      <c r="B966" s="117"/>
    </row>
    <row r="967" spans="1:2">
      <c r="A967" s="117"/>
      <c r="B967" s="117"/>
    </row>
    <row r="968" spans="1:2">
      <c r="A968" s="117"/>
      <c r="B968" s="117"/>
    </row>
    <row r="969" spans="1:2">
      <c r="A969" s="117"/>
      <c r="B969" s="117"/>
    </row>
    <row r="970" spans="1:2">
      <c r="A970" s="117"/>
      <c r="B970" s="117"/>
    </row>
    <row r="971" spans="1:2">
      <c r="A971" s="117"/>
      <c r="B971" s="117"/>
    </row>
    <row r="972" spans="1:2">
      <c r="A972" s="117"/>
      <c r="B972" s="117"/>
    </row>
    <row r="973" spans="1:2">
      <c r="A973" s="117"/>
      <c r="B973" s="117"/>
    </row>
    <row r="974" spans="1:2">
      <c r="A974" s="117"/>
      <c r="B974" s="117"/>
    </row>
    <row r="975" spans="1:2">
      <c r="A975" s="117"/>
      <c r="B975" s="117"/>
    </row>
    <row r="976" spans="1:2">
      <c r="A976" s="117"/>
      <c r="B976" s="117"/>
    </row>
    <row r="977" spans="1:2">
      <c r="A977" s="117"/>
      <c r="B977" s="117"/>
    </row>
    <row r="978" spans="1:2">
      <c r="A978" s="117"/>
      <c r="B978" s="117"/>
    </row>
    <row r="979" spans="1:2">
      <c r="A979" s="117"/>
      <c r="B979" s="117"/>
    </row>
    <row r="980" spans="1:2">
      <c r="A980" s="117"/>
      <c r="B980" s="117"/>
    </row>
    <row r="981" spans="1:2">
      <c r="A981" s="117"/>
      <c r="B981" s="117"/>
    </row>
    <row r="982" spans="1:2">
      <c r="A982" s="117"/>
      <c r="B982" s="117"/>
    </row>
    <row r="983" spans="1:2">
      <c r="A983" s="117"/>
      <c r="B983" s="117"/>
    </row>
    <row r="984" spans="1:2">
      <c r="A984" s="117"/>
      <c r="B984" s="117"/>
    </row>
    <row r="985" spans="1:2">
      <c r="A985" s="117"/>
      <c r="B985" s="117"/>
    </row>
    <row r="986" spans="1:2">
      <c r="A986" s="117"/>
      <c r="B986" s="117"/>
    </row>
    <row r="987" spans="1:2">
      <c r="A987" s="117"/>
      <c r="B987" s="117"/>
    </row>
    <row r="988" spans="1:2">
      <c r="A988" s="117"/>
      <c r="B988" s="117"/>
    </row>
    <row r="989" spans="1:2">
      <c r="A989" s="117"/>
      <c r="B989" s="117"/>
    </row>
    <row r="990" spans="1:2">
      <c r="A990" s="117"/>
      <c r="B990" s="117"/>
    </row>
    <row r="991" spans="1:2">
      <c r="A991" s="117"/>
      <c r="B991" s="117"/>
    </row>
    <row r="992" spans="1:2">
      <c r="A992" s="117"/>
      <c r="B992" s="117"/>
    </row>
    <row r="993" spans="1:2">
      <c r="A993" s="117"/>
      <c r="B993" s="117"/>
    </row>
    <row r="994" spans="1:2">
      <c r="A994" s="117"/>
      <c r="B994" s="117"/>
    </row>
    <row r="995" spans="1:2">
      <c r="A995" s="117"/>
      <c r="B995" s="117"/>
    </row>
    <row r="996" spans="1:2">
      <c r="A996" s="117"/>
      <c r="B996" s="117"/>
    </row>
    <row r="997" spans="1:2">
      <c r="A997" s="117"/>
      <c r="B997" s="117"/>
    </row>
    <row r="998" spans="1:2">
      <c r="A998" s="117"/>
      <c r="B998" s="117"/>
    </row>
    <row r="999" spans="1:2">
      <c r="A999" s="117"/>
      <c r="B999" s="117"/>
    </row>
    <row r="1000" spans="1:2">
      <c r="A1000" s="117"/>
      <c r="B1000" s="117"/>
    </row>
    <row r="1001" spans="1:2">
      <c r="A1001" s="117"/>
      <c r="B1001" s="117"/>
    </row>
    <row r="1002" spans="1:2">
      <c r="A1002" s="117"/>
      <c r="B1002" s="117"/>
    </row>
    <row r="1003" spans="1:2">
      <c r="A1003" s="117"/>
      <c r="B1003" s="117"/>
    </row>
    <row r="1004" spans="1:2">
      <c r="A1004" s="117"/>
      <c r="B1004" s="117"/>
    </row>
    <row r="1005" spans="1:2">
      <c r="A1005" s="117"/>
      <c r="B1005" s="117"/>
    </row>
    <row r="1006" spans="1:2">
      <c r="A1006" s="117"/>
      <c r="B1006" s="117"/>
    </row>
    <row r="1007" spans="1:2">
      <c r="A1007" s="117"/>
      <c r="B1007" s="117"/>
    </row>
    <row r="1008" spans="1:2">
      <c r="A1008" s="117"/>
      <c r="B1008" s="117"/>
    </row>
    <row r="1009" spans="1:2">
      <c r="A1009" s="117"/>
      <c r="B1009" s="117"/>
    </row>
    <row r="1010" spans="1:2">
      <c r="A1010" s="117"/>
      <c r="B1010" s="117"/>
    </row>
    <row r="1011" spans="1:2">
      <c r="A1011" s="117"/>
      <c r="B1011" s="117"/>
    </row>
    <row r="1012" spans="1:2">
      <c r="A1012" s="117"/>
      <c r="B1012" s="117"/>
    </row>
    <row r="1013" spans="1:2">
      <c r="A1013" s="117"/>
      <c r="B1013" s="117"/>
    </row>
    <row r="1014" spans="1:2">
      <c r="A1014" s="117"/>
      <c r="B1014" s="117"/>
    </row>
    <row r="1015" spans="1:2">
      <c r="A1015" s="117"/>
      <c r="B1015" s="117"/>
    </row>
    <row r="1016" spans="1:2">
      <c r="A1016" s="117"/>
      <c r="B1016" s="117"/>
    </row>
    <row r="1017" spans="1:2">
      <c r="A1017" s="117"/>
      <c r="B1017" s="117"/>
    </row>
    <row r="1018" spans="1:2">
      <c r="A1018" s="117"/>
      <c r="B1018" s="117"/>
    </row>
    <row r="1019" spans="1:2">
      <c r="A1019" s="117"/>
      <c r="B1019" s="117"/>
    </row>
    <row r="1020" spans="1:2">
      <c r="A1020" s="117"/>
      <c r="B1020" s="117"/>
    </row>
    <row r="1021" spans="1:2">
      <c r="A1021" s="117"/>
      <c r="B1021" s="117"/>
    </row>
    <row r="1022" spans="1:2">
      <c r="A1022" s="117"/>
      <c r="B1022" s="117"/>
    </row>
    <row r="1023" spans="1:2">
      <c r="A1023" s="117"/>
      <c r="B1023" s="117"/>
    </row>
    <row r="1024" spans="1:2">
      <c r="A1024" s="117"/>
      <c r="B1024" s="117"/>
    </row>
    <row r="1025" spans="1:2">
      <c r="A1025" s="117"/>
      <c r="B1025" s="117"/>
    </row>
    <row r="1026" spans="1:2">
      <c r="A1026" s="117"/>
      <c r="B1026" s="117"/>
    </row>
    <row r="1027" spans="1:2">
      <c r="A1027" s="117"/>
      <c r="B1027" s="117"/>
    </row>
    <row r="1028" spans="1:2">
      <c r="A1028" s="117"/>
      <c r="B1028" s="117"/>
    </row>
    <row r="1029" spans="1:2">
      <c r="A1029" s="117"/>
      <c r="B1029" s="117"/>
    </row>
    <row r="1030" spans="1:2">
      <c r="A1030" s="117"/>
      <c r="B1030" s="117"/>
    </row>
    <row r="1031" spans="1:2">
      <c r="A1031" s="117"/>
      <c r="B1031" s="117"/>
    </row>
    <row r="1032" spans="1:2">
      <c r="A1032" s="117"/>
      <c r="B1032" s="117"/>
    </row>
    <row r="1033" spans="1:2">
      <c r="A1033" s="117"/>
      <c r="B1033" s="117"/>
    </row>
    <row r="1034" spans="1:2">
      <c r="A1034" s="117"/>
      <c r="B1034" s="117"/>
    </row>
    <row r="1035" spans="1:2">
      <c r="A1035" s="117"/>
      <c r="B1035" s="117"/>
    </row>
    <row r="1036" spans="1:2">
      <c r="A1036" s="117"/>
      <c r="B1036" s="117"/>
    </row>
    <row r="1037" spans="1:2">
      <c r="A1037" s="117"/>
      <c r="B1037" s="117"/>
    </row>
    <row r="1038" spans="1:2">
      <c r="A1038" s="117"/>
      <c r="B1038" s="117"/>
    </row>
    <row r="1039" spans="1:2">
      <c r="A1039" s="117"/>
      <c r="B1039" s="117"/>
    </row>
    <row r="1040" spans="1:2">
      <c r="A1040" s="117"/>
      <c r="B1040" s="117"/>
    </row>
    <row r="1041" spans="1:2">
      <c r="A1041" s="117"/>
      <c r="B1041" s="117"/>
    </row>
    <row r="1042" spans="1:2">
      <c r="A1042" s="117"/>
      <c r="B1042" s="117"/>
    </row>
  </sheetData>
  <mergeCells count="15">
    <mergeCell ref="A1:I1"/>
    <mergeCell ref="A2:I2"/>
    <mergeCell ref="G4:I4"/>
    <mergeCell ref="A5:A7"/>
    <mergeCell ref="B5:B7"/>
    <mergeCell ref="C5:C7"/>
    <mergeCell ref="D5:D7"/>
    <mergeCell ref="E5:G5"/>
    <mergeCell ref="H5:I5"/>
    <mergeCell ref="A3:I3"/>
    <mergeCell ref="E53:I53"/>
    <mergeCell ref="E6:E7"/>
    <mergeCell ref="F6:G6"/>
    <mergeCell ref="H6:H7"/>
    <mergeCell ref="I6:I7"/>
  </mergeCells>
  <phoneticPr fontId="0" type="noConversion"/>
  <printOptions horizontalCentered="1"/>
  <pageMargins left="0.4" right="0.4" top="0.95" bottom="0.7" header="0.49" footer="0.2"/>
  <pageSetup paperSize="9" scale="90" orientation="landscape" verticalDpi="0" r:id="rId1"/>
  <headerFooter alignWithMargins="0">
    <oddFooter>&amp;C&amp;P/3 (PL 01)</oddFooter>
  </headerFooter>
</worksheet>
</file>

<file path=xl/worksheets/sheet4.xml><?xml version="1.0" encoding="utf-8"?>
<worksheet xmlns="http://schemas.openxmlformats.org/spreadsheetml/2006/main" xmlns:r="http://schemas.openxmlformats.org/officeDocument/2006/relationships">
  <dimension ref="A1:H370"/>
  <sheetViews>
    <sheetView topLeftCell="A6" zoomScale="110" zoomScaleNormal="110" workbookViewId="0">
      <pane xSplit="2" ySplit="4" topLeftCell="C37" activePane="bottomRight" state="frozen"/>
      <selection activeCell="A6" sqref="A6"/>
      <selection pane="topRight" activeCell="C6" sqref="C6"/>
      <selection pane="bottomLeft" activeCell="A10" sqref="A10"/>
      <selection pane="bottomRight" activeCell="B39" sqref="B39"/>
    </sheetView>
  </sheetViews>
  <sheetFormatPr defaultColWidth="9" defaultRowHeight="12.75"/>
  <cols>
    <col min="1" max="1" width="5.375" style="163" customWidth="1"/>
    <col min="2" max="2" width="62.25" style="125" customWidth="1"/>
    <col min="3" max="3" width="10.5" style="125" customWidth="1"/>
    <col min="4" max="4" width="10.375" style="125" customWidth="1"/>
    <col min="5" max="5" width="10.25" style="125" customWidth="1"/>
    <col min="6" max="7" width="10.125" style="125" customWidth="1"/>
    <col min="8" max="8" width="10.25" style="125" customWidth="1"/>
    <col min="9" max="16384" width="9" style="125"/>
  </cols>
  <sheetData>
    <row r="1" spans="1:8" ht="19.5" customHeight="1">
      <c r="A1" s="329" t="s">
        <v>643</v>
      </c>
      <c r="B1" s="329"/>
      <c r="C1" s="329"/>
      <c r="D1" s="329"/>
      <c r="E1" s="329"/>
      <c r="F1" s="329"/>
      <c r="G1" s="329"/>
      <c r="H1" s="329"/>
    </row>
    <row r="2" spans="1:8" ht="17.25" customHeight="1">
      <c r="A2" s="338" t="s">
        <v>686</v>
      </c>
      <c r="B2" s="338"/>
      <c r="C2" s="338"/>
      <c r="D2" s="338"/>
      <c r="E2" s="338"/>
      <c r="F2" s="338"/>
      <c r="G2" s="338"/>
      <c r="H2" s="338"/>
    </row>
    <row r="3" spans="1:8" ht="17.25" customHeight="1">
      <c r="A3" s="328" t="s">
        <v>879</v>
      </c>
      <c r="B3" s="328"/>
      <c r="C3" s="328"/>
      <c r="D3" s="328"/>
      <c r="E3" s="328"/>
      <c r="F3" s="328"/>
      <c r="G3" s="328"/>
      <c r="H3" s="328"/>
    </row>
    <row r="4" spans="1:8" ht="17.25" customHeight="1">
      <c r="A4" s="294"/>
      <c r="B4" s="294"/>
      <c r="C4" s="294"/>
      <c r="D4" s="294"/>
      <c r="F4" s="173"/>
      <c r="G4" s="173"/>
      <c r="H4" s="173"/>
    </row>
    <row r="5" spans="1:8" ht="18" customHeight="1">
      <c r="A5" s="139"/>
      <c r="B5" s="140"/>
      <c r="F5" s="339" t="s">
        <v>0</v>
      </c>
      <c r="G5" s="339"/>
      <c r="H5" s="339"/>
    </row>
    <row r="6" spans="1:8" ht="22.5" customHeight="1">
      <c r="A6" s="330" t="s">
        <v>47</v>
      </c>
      <c r="B6" s="330" t="s">
        <v>48</v>
      </c>
      <c r="C6" s="332" t="s">
        <v>49</v>
      </c>
      <c r="D6" s="333"/>
      <c r="E6" s="332" t="s">
        <v>687</v>
      </c>
      <c r="F6" s="334"/>
      <c r="G6" s="334"/>
      <c r="H6" s="333"/>
    </row>
    <row r="7" spans="1:8" ht="20.25" customHeight="1">
      <c r="A7" s="331"/>
      <c r="B7" s="331" t="s">
        <v>50</v>
      </c>
      <c r="C7" s="330" t="s">
        <v>51</v>
      </c>
      <c r="D7" s="335" t="s">
        <v>52</v>
      </c>
      <c r="E7" s="330" t="s">
        <v>51</v>
      </c>
      <c r="F7" s="335" t="s">
        <v>52</v>
      </c>
      <c r="G7" s="335" t="s">
        <v>53</v>
      </c>
      <c r="H7" s="335" t="s">
        <v>54</v>
      </c>
    </row>
    <row r="8" spans="1:8" ht="7.5" customHeight="1">
      <c r="A8" s="331"/>
      <c r="B8" s="331"/>
      <c r="C8" s="331"/>
      <c r="D8" s="336"/>
      <c r="E8" s="331"/>
      <c r="F8" s="336"/>
      <c r="G8" s="336"/>
      <c r="H8" s="336"/>
    </row>
    <row r="9" spans="1:8" ht="25.5" customHeight="1">
      <c r="A9" s="295"/>
      <c r="B9" s="167" t="s">
        <v>55</v>
      </c>
      <c r="C9" s="168">
        <v>14043691</v>
      </c>
      <c r="D9" s="168">
        <v>8852903</v>
      </c>
      <c r="E9" s="168">
        <f>F9+G9+H9</f>
        <v>13414427</v>
      </c>
      <c r="F9" s="168">
        <f>F10+F44+F240+F354+F355+F356+F357+F358+F359+F360+F361+F362+F363+F364+F365+F366+F367+F368</f>
        <v>7857137</v>
      </c>
      <c r="G9" s="168">
        <f>G10+G44+G240+G354+G355+G356+G357+G358+G359+G360+G361+G362+G363+G364+G365+G366+G367+G368</f>
        <v>3953544</v>
      </c>
      <c r="H9" s="168">
        <f>H10+H44+H240+H354+H355+H356+H357+H358+H359+H360+H361+H362+H363+H364+H365+H366+H367+H368</f>
        <v>1603746</v>
      </c>
    </row>
    <row r="10" spans="1:8" s="132" customFormat="1" ht="26.25" customHeight="1">
      <c r="A10" s="141" t="s">
        <v>56</v>
      </c>
      <c r="B10" s="129" t="s">
        <v>57</v>
      </c>
      <c r="C10" s="47">
        <v>2888700</v>
      </c>
      <c r="D10" s="47">
        <v>2362476</v>
      </c>
      <c r="E10" s="47">
        <f>F10+G10+H10</f>
        <v>2840706</v>
      </c>
      <c r="F10" s="47">
        <f>F11+F19+F20+F42+F43</f>
        <v>2252510</v>
      </c>
      <c r="G10" s="47">
        <f>G11+G19+G20+G42+G43</f>
        <v>344346</v>
      </c>
      <c r="H10" s="47">
        <f>H11+H19+H20+H42+H43</f>
        <v>243850</v>
      </c>
    </row>
    <row r="11" spans="1:8" s="132" customFormat="1" ht="24.95" customHeight="1">
      <c r="A11" s="142">
        <v>1</v>
      </c>
      <c r="B11" s="143" t="s">
        <v>58</v>
      </c>
      <c r="C11" s="126">
        <v>1776400</v>
      </c>
      <c r="D11" s="126">
        <v>1776400</v>
      </c>
      <c r="E11" s="126">
        <f>F11</f>
        <v>1976274</v>
      </c>
      <c r="F11" s="126">
        <f>F12+F16+F17+F18</f>
        <v>1976274</v>
      </c>
      <c r="G11" s="126"/>
      <c r="H11" s="47"/>
    </row>
    <row r="12" spans="1:8" s="132" customFormat="1" ht="24.95" customHeight="1">
      <c r="A12" s="130" t="s">
        <v>59</v>
      </c>
      <c r="B12" s="49" t="s">
        <v>60</v>
      </c>
      <c r="C12" s="46">
        <v>262500</v>
      </c>
      <c r="D12" s="46">
        <v>262500</v>
      </c>
      <c r="E12" s="46">
        <f>F12+G12+H12</f>
        <v>541900</v>
      </c>
      <c r="F12" s="46">
        <v>541900</v>
      </c>
      <c r="G12" s="46"/>
      <c r="H12" s="46"/>
    </row>
    <row r="13" spans="1:8" s="145" customFormat="1" ht="24.95" customHeight="1">
      <c r="A13" s="144"/>
      <c r="B13" s="137" t="s">
        <v>61</v>
      </c>
      <c r="C13" s="127"/>
      <c r="D13" s="127"/>
      <c r="E13" s="127"/>
      <c r="F13" s="127"/>
      <c r="G13" s="127"/>
      <c r="H13" s="127"/>
    </row>
    <row r="14" spans="1:8" s="132" customFormat="1" ht="24.95" customHeight="1">
      <c r="A14" s="130"/>
      <c r="B14" s="49" t="s">
        <v>700</v>
      </c>
      <c r="C14" s="46">
        <v>25000</v>
      </c>
      <c r="D14" s="46">
        <v>25000</v>
      </c>
      <c r="E14" s="46">
        <v>0</v>
      </c>
      <c r="F14" s="46">
        <v>0</v>
      </c>
      <c r="G14" s="46"/>
      <c r="H14" s="46"/>
    </row>
    <row r="15" spans="1:8" s="132" customFormat="1" ht="24.95" customHeight="1">
      <c r="A15" s="130"/>
      <c r="B15" s="133" t="s">
        <v>699</v>
      </c>
      <c r="C15" s="46">
        <v>0</v>
      </c>
      <c r="D15" s="46"/>
      <c r="E15" s="46">
        <f>F15</f>
        <v>64500</v>
      </c>
      <c r="F15" s="46">
        <v>64500</v>
      </c>
      <c r="G15" s="46"/>
      <c r="H15" s="46"/>
    </row>
    <row r="16" spans="1:8" s="132" customFormat="1" ht="24.95" customHeight="1">
      <c r="A16" s="130" t="s">
        <v>62</v>
      </c>
      <c r="B16" s="49" t="s">
        <v>63</v>
      </c>
      <c r="C16" s="46">
        <v>253000</v>
      </c>
      <c r="D16" s="46">
        <v>253000</v>
      </c>
      <c r="E16" s="46">
        <f>F16+G16+H16</f>
        <v>348000</v>
      </c>
      <c r="F16" s="46">
        <v>348000</v>
      </c>
      <c r="G16" s="46"/>
      <c r="H16" s="46"/>
    </row>
    <row r="17" spans="1:8" s="132" customFormat="1" ht="24.95" customHeight="1">
      <c r="A17" s="130" t="s">
        <v>64</v>
      </c>
      <c r="B17" s="49" t="s">
        <v>65</v>
      </c>
      <c r="C17" s="46">
        <v>1258900</v>
      </c>
      <c r="D17" s="46">
        <v>1258900</v>
      </c>
      <c r="E17" s="46">
        <f>F17+G17+H17</f>
        <v>1086374</v>
      </c>
      <c r="F17" s="46">
        <v>1086374</v>
      </c>
      <c r="G17" s="46"/>
      <c r="H17" s="46"/>
    </row>
    <row r="18" spans="1:8" s="132" customFormat="1" ht="24.95" customHeight="1">
      <c r="A18" s="130" t="s">
        <v>66</v>
      </c>
      <c r="B18" s="49" t="s">
        <v>67</v>
      </c>
      <c r="C18" s="46">
        <v>2000</v>
      </c>
      <c r="D18" s="46">
        <v>2000</v>
      </c>
      <c r="E18" s="46">
        <f>F18+G18+H18</f>
        <v>0</v>
      </c>
      <c r="F18" s="46"/>
      <c r="G18" s="46"/>
      <c r="H18" s="46"/>
    </row>
    <row r="19" spans="1:8" s="146" customFormat="1" ht="24.95" customHeight="1">
      <c r="A19" s="141">
        <v>2</v>
      </c>
      <c r="B19" s="129" t="s">
        <v>68</v>
      </c>
      <c r="C19" s="47">
        <v>8000</v>
      </c>
      <c r="D19" s="47">
        <v>4000</v>
      </c>
      <c r="E19" s="47">
        <v>0</v>
      </c>
      <c r="F19" s="47"/>
      <c r="G19" s="47"/>
      <c r="H19" s="47"/>
    </row>
    <row r="20" spans="1:8" s="146" customFormat="1" ht="24.95" customHeight="1">
      <c r="A20" s="141">
        <v>3</v>
      </c>
      <c r="B20" s="129" t="s">
        <v>69</v>
      </c>
      <c r="C20" s="47">
        <v>763800</v>
      </c>
      <c r="D20" s="47">
        <v>331576</v>
      </c>
      <c r="E20" s="47">
        <f>F20+G20+H20</f>
        <v>764432</v>
      </c>
      <c r="F20" s="47">
        <f>F21+F22+F23</f>
        <v>276236</v>
      </c>
      <c r="G20" s="47">
        <f>G21+G22+G23</f>
        <v>344346</v>
      </c>
      <c r="H20" s="47">
        <f>H21+H22+H23</f>
        <v>143850</v>
      </c>
    </row>
    <row r="21" spans="1:8" s="132" customFormat="1" ht="24.95" customHeight="1">
      <c r="A21" s="130" t="s">
        <v>59</v>
      </c>
      <c r="B21" s="49" t="s">
        <v>768</v>
      </c>
      <c r="C21" s="46">
        <v>7600</v>
      </c>
      <c r="D21" s="46">
        <v>6000</v>
      </c>
      <c r="E21" s="46">
        <f>F21+G21+H21</f>
        <v>7432</v>
      </c>
      <c r="F21" s="46"/>
      <c r="G21" s="46">
        <v>7432</v>
      </c>
      <c r="H21" s="46"/>
    </row>
    <row r="22" spans="1:8" s="132" customFormat="1" ht="24.95" customHeight="1">
      <c r="A22" s="130" t="s">
        <v>62</v>
      </c>
      <c r="B22" s="49" t="s">
        <v>70</v>
      </c>
      <c r="C22" s="46">
        <v>6200</v>
      </c>
      <c r="D22" s="46">
        <v>6200</v>
      </c>
      <c r="E22" s="46">
        <v>7000</v>
      </c>
      <c r="F22" s="46">
        <v>7000</v>
      </c>
      <c r="G22" s="46"/>
      <c r="H22" s="46"/>
    </row>
    <row r="23" spans="1:8" s="132" customFormat="1" ht="24.95" customHeight="1">
      <c r="A23" s="130" t="s">
        <v>64</v>
      </c>
      <c r="B23" s="49" t="s">
        <v>71</v>
      </c>
      <c r="C23" s="46">
        <v>750000</v>
      </c>
      <c r="D23" s="46">
        <v>319376</v>
      </c>
      <c r="E23" s="46">
        <f>F23+G23+H23</f>
        <v>750000</v>
      </c>
      <c r="F23" s="46">
        <f>173091+96145</f>
        <v>269236</v>
      </c>
      <c r="G23" s="46">
        <v>336914</v>
      </c>
      <c r="H23" s="46">
        <v>143850</v>
      </c>
    </row>
    <row r="24" spans="1:8" s="145" customFormat="1" ht="24.95" customHeight="1">
      <c r="A24" s="144"/>
      <c r="B24" s="137" t="s">
        <v>72</v>
      </c>
      <c r="C24" s="128"/>
      <c r="D24" s="128"/>
      <c r="E24" s="128"/>
      <c r="F24" s="128"/>
      <c r="G24" s="128"/>
      <c r="H24" s="128"/>
    </row>
    <row r="25" spans="1:8" s="132" customFormat="1" ht="24.95" customHeight="1">
      <c r="A25" s="130"/>
      <c r="B25" s="49" t="s">
        <v>73</v>
      </c>
      <c r="C25" s="46">
        <v>83109</v>
      </c>
      <c r="D25" s="46">
        <v>83109</v>
      </c>
      <c r="E25" s="46">
        <f>F25+G25+H25</f>
        <v>96145</v>
      </c>
      <c r="F25" s="46">
        <v>96145</v>
      </c>
      <c r="G25" s="46"/>
      <c r="H25" s="46"/>
    </row>
    <row r="26" spans="1:8" s="132" customFormat="1" ht="24.95" customHeight="1">
      <c r="A26" s="130"/>
      <c r="B26" s="49" t="s">
        <v>74</v>
      </c>
      <c r="C26" s="46">
        <v>666891</v>
      </c>
      <c r="D26" s="46">
        <v>236267</v>
      </c>
      <c r="E26" s="46">
        <f>F26+G26+H26</f>
        <v>653855</v>
      </c>
      <c r="F26" s="46">
        <f>F23-F25</f>
        <v>173091</v>
      </c>
      <c r="G26" s="46">
        <f>G23-G25</f>
        <v>336914</v>
      </c>
      <c r="H26" s="46">
        <f>H23-H25</f>
        <v>143850</v>
      </c>
    </row>
    <row r="27" spans="1:8" s="132" customFormat="1" ht="24.95" customHeight="1">
      <c r="A27" s="130"/>
      <c r="B27" s="49" t="s">
        <v>75</v>
      </c>
      <c r="C27" s="46">
        <v>146090</v>
      </c>
      <c r="D27" s="46">
        <v>19830</v>
      </c>
      <c r="E27" s="46">
        <f t="shared" ref="E27:E33" si="0">F27+G27+H27</f>
        <v>256905</v>
      </c>
      <c r="F27" s="46">
        <v>34091</v>
      </c>
      <c r="G27" s="46">
        <v>222814</v>
      </c>
      <c r="H27" s="46"/>
    </row>
    <row r="28" spans="1:8" s="132" customFormat="1" ht="24.95" customHeight="1">
      <c r="A28" s="130"/>
      <c r="B28" s="49" t="s">
        <v>76</v>
      </c>
      <c r="C28" s="46">
        <v>87018</v>
      </c>
      <c r="D28" s="46">
        <v>87018</v>
      </c>
      <c r="E28" s="46">
        <f t="shared" si="0"/>
        <v>53000</v>
      </c>
      <c r="F28" s="46">
        <v>53000</v>
      </c>
      <c r="G28" s="46"/>
      <c r="H28" s="46"/>
    </row>
    <row r="29" spans="1:8" s="132" customFormat="1" ht="24.95" customHeight="1">
      <c r="A29" s="130"/>
      <c r="B29" s="49" t="s">
        <v>77</v>
      </c>
      <c r="C29" s="46">
        <v>100000</v>
      </c>
      <c r="D29" s="46">
        <v>100000</v>
      </c>
      <c r="E29" s="46">
        <f t="shared" si="0"/>
        <v>45000</v>
      </c>
      <c r="F29" s="46">
        <v>45000</v>
      </c>
      <c r="G29" s="46"/>
      <c r="H29" s="46"/>
    </row>
    <row r="30" spans="1:8" s="132" customFormat="1" ht="24.95" customHeight="1">
      <c r="A30" s="130"/>
      <c r="B30" s="49" t="s">
        <v>702</v>
      </c>
      <c r="C30" s="46"/>
      <c r="D30" s="46"/>
      <c r="E30" s="46">
        <f t="shared" si="0"/>
        <v>500</v>
      </c>
      <c r="F30" s="46">
        <v>500</v>
      </c>
      <c r="G30" s="46"/>
      <c r="H30" s="46"/>
    </row>
    <row r="31" spans="1:8" s="132" customFormat="1" ht="24.95" customHeight="1">
      <c r="A31" s="130"/>
      <c r="B31" s="49" t="s">
        <v>78</v>
      </c>
      <c r="C31" s="46">
        <v>34200</v>
      </c>
      <c r="D31" s="46"/>
      <c r="E31" s="46">
        <f t="shared" si="0"/>
        <v>23200</v>
      </c>
      <c r="F31" s="46"/>
      <c r="G31" s="46">
        <v>22600</v>
      </c>
      <c r="H31" s="46">
        <v>600</v>
      </c>
    </row>
    <row r="32" spans="1:8" s="132" customFormat="1" ht="24.95" customHeight="1">
      <c r="A32" s="130"/>
      <c r="B32" s="49" t="s">
        <v>703</v>
      </c>
      <c r="C32" s="46">
        <v>0</v>
      </c>
      <c r="D32" s="46"/>
      <c r="E32" s="46">
        <f t="shared" si="0"/>
        <v>9600</v>
      </c>
      <c r="F32" s="46">
        <v>9600</v>
      </c>
      <c r="G32" s="46"/>
      <c r="H32" s="46"/>
    </row>
    <row r="33" spans="1:8" s="132" customFormat="1" ht="24.95" customHeight="1">
      <c r="A33" s="130"/>
      <c r="B33" s="49" t="s">
        <v>79</v>
      </c>
      <c r="C33" s="46">
        <v>299583</v>
      </c>
      <c r="D33" s="46">
        <v>29419</v>
      </c>
      <c r="E33" s="46">
        <f t="shared" si="0"/>
        <v>265650</v>
      </c>
      <c r="F33" s="46">
        <v>30900</v>
      </c>
      <c r="G33" s="46">
        <v>91500</v>
      </c>
      <c r="H33" s="46">
        <v>143250</v>
      </c>
    </row>
    <row r="34" spans="1:8" s="132" customFormat="1" ht="24.95" customHeight="1">
      <c r="A34" s="130"/>
      <c r="B34" s="147" t="s">
        <v>80</v>
      </c>
      <c r="C34" s="46">
        <v>667251</v>
      </c>
      <c r="D34" s="46">
        <v>236627</v>
      </c>
      <c r="E34" s="46">
        <f t="shared" ref="E34:E39" si="1">F34+G34+H34</f>
        <v>653855</v>
      </c>
      <c r="F34" s="46">
        <v>173091</v>
      </c>
      <c r="G34" s="46">
        <v>336914</v>
      </c>
      <c r="H34" s="46">
        <v>143850</v>
      </c>
    </row>
    <row r="35" spans="1:8" s="132" customFormat="1" ht="24.95" customHeight="1">
      <c r="A35" s="130"/>
      <c r="B35" s="49" t="s">
        <v>81</v>
      </c>
      <c r="C35" s="46">
        <v>392024</v>
      </c>
      <c r="D35" s="46"/>
      <c r="E35" s="46">
        <f t="shared" si="1"/>
        <v>480764</v>
      </c>
      <c r="F35" s="46"/>
      <c r="G35" s="46">
        <f>G34-G36</f>
        <v>336914</v>
      </c>
      <c r="H35" s="46">
        <v>143850</v>
      </c>
    </row>
    <row r="36" spans="1:8" s="132" customFormat="1" ht="24.95" customHeight="1">
      <c r="A36" s="130"/>
      <c r="B36" s="49" t="s">
        <v>704</v>
      </c>
      <c r="C36" s="46">
        <v>125618</v>
      </c>
      <c r="D36" s="46">
        <v>87018</v>
      </c>
      <c r="E36" s="46">
        <f t="shared" si="1"/>
        <v>53000</v>
      </c>
      <c r="F36" s="46">
        <v>53000</v>
      </c>
      <c r="G36" s="46"/>
      <c r="H36" s="46"/>
    </row>
    <row r="37" spans="1:8" s="132" customFormat="1" ht="24.95" customHeight="1">
      <c r="A37" s="130"/>
      <c r="B37" s="49" t="s">
        <v>646</v>
      </c>
      <c r="C37" s="46">
        <v>36000</v>
      </c>
      <c r="D37" s="46">
        <v>36000</v>
      </c>
      <c r="E37" s="46">
        <f t="shared" si="1"/>
        <v>41000</v>
      </c>
      <c r="F37" s="46">
        <v>41000</v>
      </c>
      <c r="G37" s="46"/>
      <c r="H37" s="46"/>
    </row>
    <row r="38" spans="1:8" s="132" customFormat="1" ht="24.95" customHeight="1">
      <c r="A38" s="130"/>
      <c r="B38" s="49" t="s">
        <v>705</v>
      </c>
      <c r="C38" s="46"/>
      <c r="D38" s="46"/>
      <c r="E38" s="46">
        <f t="shared" si="1"/>
        <v>5000</v>
      </c>
      <c r="F38" s="46">
        <v>5000</v>
      </c>
      <c r="G38" s="46"/>
      <c r="H38" s="46"/>
    </row>
    <row r="39" spans="1:8" s="132" customFormat="1" ht="39" customHeight="1">
      <c r="A39" s="130"/>
      <c r="B39" s="49" t="s">
        <v>706</v>
      </c>
      <c r="C39" s="46">
        <v>9309</v>
      </c>
      <c r="D39" s="46">
        <v>9309</v>
      </c>
      <c r="E39" s="46">
        <f t="shared" si="1"/>
        <v>7000</v>
      </c>
      <c r="F39" s="46">
        <v>7000</v>
      </c>
      <c r="G39" s="46"/>
      <c r="H39" s="46"/>
    </row>
    <row r="40" spans="1:8" s="132" customFormat="1" ht="24.95" customHeight="1">
      <c r="A40" s="130"/>
      <c r="B40" s="49" t="s">
        <v>707</v>
      </c>
      <c r="C40" s="46"/>
      <c r="D40" s="46"/>
      <c r="E40" s="46">
        <f>F40+G40+H40</f>
        <v>4800</v>
      </c>
      <c r="F40" s="46">
        <v>4800</v>
      </c>
      <c r="G40" s="46"/>
      <c r="H40" s="46"/>
    </row>
    <row r="41" spans="1:8" s="132" customFormat="1" ht="51" customHeight="1">
      <c r="A41" s="130"/>
      <c r="B41" s="49" t="s">
        <v>880</v>
      </c>
      <c r="C41" s="46">
        <v>100000</v>
      </c>
      <c r="D41" s="46">
        <v>100000</v>
      </c>
      <c r="E41" s="46">
        <f>F41+G41+H41</f>
        <v>62291</v>
      </c>
      <c r="F41" s="46">
        <f>45000+17291</f>
        <v>62291</v>
      </c>
      <c r="G41" s="46"/>
      <c r="H41" s="46"/>
    </row>
    <row r="42" spans="1:8" s="132" customFormat="1" ht="24.95" customHeight="1">
      <c r="A42" s="141">
        <v>4</v>
      </c>
      <c r="B42" s="129" t="s">
        <v>82</v>
      </c>
      <c r="C42" s="47">
        <v>90000</v>
      </c>
      <c r="D42" s="47"/>
      <c r="E42" s="47">
        <f>F42+G42+H42</f>
        <v>100000</v>
      </c>
      <c r="F42" s="47"/>
      <c r="G42" s="47"/>
      <c r="H42" s="47">
        <v>100000</v>
      </c>
    </row>
    <row r="43" spans="1:8" s="132" customFormat="1" ht="24.95" customHeight="1">
      <c r="A43" s="141">
        <v>5</v>
      </c>
      <c r="B43" s="129" t="s">
        <v>83</v>
      </c>
      <c r="C43" s="47">
        <v>250500</v>
      </c>
      <c r="D43" s="47">
        <v>250500</v>
      </c>
      <c r="E43" s="47">
        <v>0</v>
      </c>
      <c r="F43" s="47"/>
      <c r="G43" s="47"/>
      <c r="H43" s="47"/>
    </row>
    <row r="44" spans="1:8" s="132" customFormat="1" ht="24.95" customHeight="1">
      <c r="A44" s="141" t="s">
        <v>84</v>
      </c>
      <c r="B44" s="129" t="s">
        <v>85</v>
      </c>
      <c r="C44" s="47">
        <v>7562737</v>
      </c>
      <c r="D44" s="47">
        <v>3402936</v>
      </c>
      <c r="E44" s="47">
        <f>F44+G44+H44</f>
        <v>7448544</v>
      </c>
      <c r="F44" s="47">
        <f>F45+F78+F84+F106+F113+F125+F130+F136+F140+F171+F189+F194+F223+F224+F225+F226+F227+F228+F229+F230+F231+F232+F233+F239</f>
        <v>2982318</v>
      </c>
      <c r="G44" s="47">
        <f>G45+G78+G84+G106+G113+G125+G130+G136+G140+G171+G189+G194+G223+G224+G225+G226+G227+G228+G229+G230+G231+G232+G233+G239</f>
        <v>3224105</v>
      </c>
      <c r="H44" s="47">
        <f>H45+H78+H84+H106+H113+H125+H130+H136+H140+H171+H189+H194+H223+H224+H225+H226+H227+H228+H229+H230+H231+H232+H233+H239</f>
        <v>1242121</v>
      </c>
    </row>
    <row r="45" spans="1:8" s="132" customFormat="1" ht="24.95" customHeight="1">
      <c r="A45" s="141">
        <v>1</v>
      </c>
      <c r="B45" s="129" t="s">
        <v>86</v>
      </c>
      <c r="C45" s="47">
        <v>587548</v>
      </c>
      <c r="D45" s="47">
        <v>351782</v>
      </c>
      <c r="E45" s="47">
        <f>F45+G45+H45</f>
        <v>591489</v>
      </c>
      <c r="F45" s="47">
        <f>F46+F49+F50+F51+F52+F53+F54+F55+F56+F57+F58+F59+F72+F73+F74+F75+F76+F77</f>
        <v>331874</v>
      </c>
      <c r="G45" s="47">
        <f>176889+22260</f>
        <v>199149</v>
      </c>
      <c r="H45" s="47">
        <f>58877+1589</f>
        <v>60466</v>
      </c>
    </row>
    <row r="46" spans="1:8" s="132" customFormat="1" ht="52.5" customHeight="1">
      <c r="A46" s="148" t="s">
        <v>87</v>
      </c>
      <c r="B46" s="133" t="s">
        <v>88</v>
      </c>
      <c r="C46" s="46"/>
      <c r="D46" s="46">
        <v>75161</v>
      </c>
      <c r="E46" s="46"/>
      <c r="F46" s="46">
        <v>75508</v>
      </c>
      <c r="G46" s="46"/>
      <c r="H46" s="46"/>
    </row>
    <row r="47" spans="1:8" s="132" customFormat="1" ht="24.95" customHeight="1">
      <c r="A47" s="130"/>
      <c r="B47" s="49" t="s">
        <v>89</v>
      </c>
      <c r="C47" s="46"/>
      <c r="D47" s="46">
        <v>10454</v>
      </c>
      <c r="E47" s="46"/>
      <c r="F47" s="46">
        <v>10654</v>
      </c>
      <c r="G47" s="46"/>
      <c r="H47" s="46"/>
    </row>
    <row r="48" spans="1:8" s="132" customFormat="1" ht="24.95" customHeight="1">
      <c r="A48" s="130"/>
      <c r="B48" s="49" t="s">
        <v>90</v>
      </c>
      <c r="C48" s="46"/>
      <c r="D48" s="46">
        <v>9600</v>
      </c>
      <c r="E48" s="46"/>
      <c r="F48" s="46">
        <v>9600</v>
      </c>
      <c r="G48" s="46"/>
      <c r="H48" s="46"/>
    </row>
    <row r="49" spans="1:8" s="132" customFormat="1" ht="24.95" customHeight="1">
      <c r="A49" s="130" t="s">
        <v>91</v>
      </c>
      <c r="B49" s="49" t="s">
        <v>92</v>
      </c>
      <c r="C49" s="46"/>
      <c r="D49" s="46">
        <v>5880</v>
      </c>
      <c r="E49" s="46"/>
      <c r="F49" s="46">
        <v>7380</v>
      </c>
      <c r="G49" s="46"/>
      <c r="H49" s="46"/>
    </row>
    <row r="50" spans="1:8" s="132" customFormat="1" ht="24.95" customHeight="1">
      <c r="A50" s="130" t="s">
        <v>93</v>
      </c>
      <c r="B50" s="49" t="s">
        <v>94</v>
      </c>
      <c r="C50" s="46"/>
      <c r="D50" s="46">
        <v>8045</v>
      </c>
      <c r="E50" s="46"/>
      <c r="F50" s="46">
        <v>8250</v>
      </c>
      <c r="G50" s="46"/>
      <c r="H50" s="46"/>
    </row>
    <row r="51" spans="1:8" s="132" customFormat="1" ht="24.95" customHeight="1">
      <c r="A51" s="130" t="s">
        <v>95</v>
      </c>
      <c r="B51" s="49" t="s">
        <v>96</v>
      </c>
      <c r="C51" s="46"/>
      <c r="D51" s="46">
        <v>3000</v>
      </c>
      <c r="E51" s="46"/>
      <c r="F51" s="46">
        <v>3000</v>
      </c>
      <c r="G51" s="46"/>
      <c r="H51" s="46"/>
    </row>
    <row r="52" spans="1:8" s="132" customFormat="1" ht="24.95" customHeight="1">
      <c r="A52" s="130" t="s">
        <v>97</v>
      </c>
      <c r="B52" s="49" t="s">
        <v>647</v>
      </c>
      <c r="C52" s="46"/>
      <c r="D52" s="46">
        <v>900</v>
      </c>
      <c r="E52" s="46"/>
      <c r="F52" s="46">
        <v>1000</v>
      </c>
      <c r="G52" s="46"/>
      <c r="H52" s="46"/>
    </row>
    <row r="53" spans="1:8" s="132" customFormat="1" ht="24.95" customHeight="1">
      <c r="A53" s="130" t="s">
        <v>98</v>
      </c>
      <c r="B53" s="49" t="s">
        <v>99</v>
      </c>
      <c r="C53" s="46"/>
      <c r="D53" s="46">
        <v>6831</v>
      </c>
      <c r="E53" s="46"/>
      <c r="F53" s="46">
        <v>7391</v>
      </c>
      <c r="G53" s="46"/>
      <c r="H53" s="46"/>
    </row>
    <row r="54" spans="1:8" s="132" customFormat="1" ht="24.95" customHeight="1">
      <c r="A54" s="130" t="s">
        <v>100</v>
      </c>
      <c r="B54" s="49" t="s">
        <v>101</v>
      </c>
      <c r="C54" s="46"/>
      <c r="D54" s="46">
        <v>10000</v>
      </c>
      <c r="E54" s="46"/>
      <c r="F54" s="46">
        <v>20000</v>
      </c>
      <c r="G54" s="46"/>
      <c r="H54" s="46"/>
    </row>
    <row r="55" spans="1:8" s="132" customFormat="1" ht="24.95" customHeight="1">
      <c r="A55" s="130" t="s">
        <v>102</v>
      </c>
      <c r="B55" s="49" t="s">
        <v>103</v>
      </c>
      <c r="C55" s="46"/>
      <c r="D55" s="46">
        <v>15763</v>
      </c>
      <c r="E55" s="46"/>
      <c r="F55" s="46">
        <v>17719</v>
      </c>
      <c r="G55" s="46"/>
      <c r="H55" s="46"/>
    </row>
    <row r="56" spans="1:8" s="132" customFormat="1" ht="24.95" customHeight="1">
      <c r="A56" s="130" t="s">
        <v>104</v>
      </c>
      <c r="B56" s="49" t="s">
        <v>105</v>
      </c>
      <c r="C56" s="46"/>
      <c r="D56" s="46">
        <v>2400</v>
      </c>
      <c r="E56" s="46"/>
      <c r="F56" s="46">
        <v>1643</v>
      </c>
      <c r="G56" s="46"/>
      <c r="H56" s="46"/>
    </row>
    <row r="57" spans="1:8" s="132" customFormat="1" ht="24.95" customHeight="1">
      <c r="A57" s="130" t="s">
        <v>106</v>
      </c>
      <c r="B57" s="49" t="s">
        <v>708</v>
      </c>
      <c r="C57" s="46"/>
      <c r="D57" s="46">
        <v>0</v>
      </c>
      <c r="E57" s="46"/>
      <c r="F57" s="46">
        <v>3000</v>
      </c>
      <c r="G57" s="46"/>
      <c r="H57" s="46"/>
    </row>
    <row r="58" spans="1:8" s="132" customFormat="1" ht="24.95" customHeight="1">
      <c r="A58" s="130" t="s">
        <v>107</v>
      </c>
      <c r="B58" s="49" t="s">
        <v>108</v>
      </c>
      <c r="C58" s="46"/>
      <c r="D58" s="46">
        <v>4500</v>
      </c>
      <c r="E58" s="46"/>
      <c r="F58" s="46">
        <v>4500</v>
      </c>
      <c r="G58" s="46"/>
      <c r="H58" s="46"/>
    </row>
    <row r="59" spans="1:8" s="132" customFormat="1" ht="24.95" customHeight="1">
      <c r="A59" s="130" t="s">
        <v>109</v>
      </c>
      <c r="B59" s="49" t="s">
        <v>110</v>
      </c>
      <c r="C59" s="46"/>
      <c r="D59" s="46">
        <v>31324</v>
      </c>
      <c r="E59" s="46"/>
      <c r="F59" s="46">
        <f>F60+F71</f>
        <v>32024</v>
      </c>
      <c r="G59" s="46"/>
      <c r="H59" s="46"/>
    </row>
    <row r="60" spans="1:8" s="132" customFormat="1" ht="24.95" customHeight="1">
      <c r="A60" s="130" t="s">
        <v>59</v>
      </c>
      <c r="B60" s="49" t="s">
        <v>111</v>
      </c>
      <c r="C60" s="46"/>
      <c r="D60" s="46">
        <v>13324</v>
      </c>
      <c r="E60" s="46"/>
      <c r="F60" s="46">
        <f>SUM(F61:F70)</f>
        <v>14024</v>
      </c>
      <c r="G60" s="46"/>
      <c r="H60" s="46"/>
    </row>
    <row r="61" spans="1:8" s="132" customFormat="1" ht="24.95" customHeight="1">
      <c r="A61" s="130"/>
      <c r="B61" s="49" t="s">
        <v>112</v>
      </c>
      <c r="C61" s="46"/>
      <c r="D61" s="46">
        <v>7974</v>
      </c>
      <c r="E61" s="46"/>
      <c r="F61" s="46">
        <f>7100+874+500</f>
        <v>8474</v>
      </c>
      <c r="G61" s="46"/>
      <c r="H61" s="46"/>
    </row>
    <row r="62" spans="1:8" s="132" customFormat="1" ht="24.95" customHeight="1">
      <c r="A62" s="130"/>
      <c r="B62" s="49" t="s">
        <v>113</v>
      </c>
      <c r="C62" s="46"/>
      <c r="D62" s="46">
        <v>1700</v>
      </c>
      <c r="E62" s="46"/>
      <c r="F62" s="46">
        <v>1700</v>
      </c>
      <c r="G62" s="46"/>
      <c r="H62" s="46"/>
    </row>
    <row r="63" spans="1:8" s="132" customFormat="1" ht="24.95" customHeight="1">
      <c r="A63" s="130"/>
      <c r="B63" s="49" t="s">
        <v>114</v>
      </c>
      <c r="C63" s="46"/>
      <c r="D63" s="46">
        <v>250</v>
      </c>
      <c r="E63" s="46"/>
      <c r="F63" s="46">
        <v>250</v>
      </c>
      <c r="G63" s="46"/>
      <c r="H63" s="46"/>
    </row>
    <row r="64" spans="1:8" s="131" customFormat="1" ht="24.95" customHeight="1">
      <c r="A64" s="149"/>
      <c r="B64" s="49" t="s">
        <v>115</v>
      </c>
      <c r="C64" s="49"/>
      <c r="D64" s="49">
        <v>300</v>
      </c>
      <c r="E64" s="49"/>
      <c r="F64" s="49">
        <v>0</v>
      </c>
      <c r="G64" s="49"/>
      <c r="H64" s="49"/>
    </row>
    <row r="65" spans="1:8" s="131" customFormat="1" ht="24.95" customHeight="1">
      <c r="A65" s="149"/>
      <c r="B65" s="49" t="s">
        <v>769</v>
      </c>
      <c r="C65" s="49"/>
      <c r="D65" s="49">
        <v>0</v>
      </c>
      <c r="E65" s="49"/>
      <c r="F65" s="49">
        <v>500</v>
      </c>
      <c r="G65" s="49"/>
      <c r="H65" s="49"/>
    </row>
    <row r="66" spans="1:8" s="132" customFormat="1" ht="24.95" customHeight="1">
      <c r="A66" s="130"/>
      <c r="B66" s="49" t="s">
        <v>648</v>
      </c>
      <c r="C66" s="46"/>
      <c r="D66" s="46">
        <v>200</v>
      </c>
      <c r="E66" s="46"/>
      <c r="F66" s="46">
        <v>200</v>
      </c>
      <c r="G66" s="46"/>
      <c r="H66" s="46"/>
    </row>
    <row r="67" spans="1:8" s="132" customFormat="1" ht="24.95" customHeight="1">
      <c r="A67" s="130"/>
      <c r="B67" s="49" t="s">
        <v>116</v>
      </c>
      <c r="C67" s="46"/>
      <c r="D67" s="46">
        <v>500</v>
      </c>
      <c r="E67" s="46"/>
      <c r="F67" s="46">
        <v>500</v>
      </c>
      <c r="G67" s="46"/>
      <c r="H67" s="46"/>
    </row>
    <row r="68" spans="1:8" s="132" customFormat="1" ht="24.95" customHeight="1">
      <c r="A68" s="130"/>
      <c r="B68" s="49" t="s">
        <v>117</v>
      </c>
      <c r="C68" s="46"/>
      <c r="D68" s="46">
        <v>200</v>
      </c>
      <c r="E68" s="46"/>
      <c r="F68" s="46">
        <v>200</v>
      </c>
      <c r="G68" s="46"/>
      <c r="H68" s="46"/>
    </row>
    <row r="69" spans="1:8" s="132" customFormat="1" ht="24.95" customHeight="1">
      <c r="A69" s="130"/>
      <c r="B69" s="49" t="s">
        <v>118</v>
      </c>
      <c r="C69" s="46"/>
      <c r="D69" s="46">
        <v>200</v>
      </c>
      <c r="E69" s="46"/>
      <c r="F69" s="46">
        <v>200</v>
      </c>
      <c r="G69" s="46"/>
      <c r="H69" s="46"/>
    </row>
    <row r="70" spans="1:8" s="132" customFormat="1" ht="24.95" customHeight="1">
      <c r="A70" s="130"/>
      <c r="B70" s="49" t="s">
        <v>119</v>
      </c>
      <c r="C70" s="46"/>
      <c r="D70" s="46">
        <v>2000</v>
      </c>
      <c r="E70" s="46"/>
      <c r="F70" s="46">
        <v>2000</v>
      </c>
      <c r="G70" s="46"/>
      <c r="H70" s="46"/>
    </row>
    <row r="71" spans="1:8" s="132" customFormat="1" ht="24.95" customHeight="1">
      <c r="A71" s="130" t="s">
        <v>62</v>
      </c>
      <c r="B71" s="49" t="s">
        <v>649</v>
      </c>
      <c r="C71" s="46"/>
      <c r="D71" s="46">
        <v>18000</v>
      </c>
      <c r="E71" s="46"/>
      <c r="F71" s="46">
        <v>18000</v>
      </c>
      <c r="G71" s="46"/>
      <c r="H71" s="46"/>
    </row>
    <row r="72" spans="1:8" s="132" customFormat="1" ht="24.95" customHeight="1">
      <c r="A72" s="130" t="s">
        <v>120</v>
      </c>
      <c r="B72" s="49" t="s">
        <v>692</v>
      </c>
      <c r="C72" s="46"/>
      <c r="D72" s="46">
        <v>5000</v>
      </c>
      <c r="E72" s="46"/>
      <c r="F72" s="46">
        <v>5000</v>
      </c>
      <c r="G72" s="46"/>
      <c r="H72" s="46"/>
    </row>
    <row r="73" spans="1:8" s="132" customFormat="1" ht="24.95" customHeight="1">
      <c r="A73" s="130" t="s">
        <v>121</v>
      </c>
      <c r="B73" s="49" t="s">
        <v>122</v>
      </c>
      <c r="C73" s="46"/>
      <c r="D73" s="46">
        <v>5000</v>
      </c>
      <c r="E73" s="46"/>
      <c r="F73" s="46">
        <v>5000</v>
      </c>
      <c r="G73" s="46"/>
      <c r="H73" s="46"/>
    </row>
    <row r="74" spans="1:8" s="132" customFormat="1" ht="24.95" customHeight="1">
      <c r="A74" s="130" t="s">
        <v>123</v>
      </c>
      <c r="B74" s="49" t="s">
        <v>124</v>
      </c>
      <c r="C74" s="46"/>
      <c r="D74" s="46">
        <v>5000</v>
      </c>
      <c r="E74" s="46"/>
      <c r="F74" s="46">
        <v>5000</v>
      </c>
      <c r="G74" s="46"/>
      <c r="H74" s="46"/>
    </row>
    <row r="75" spans="1:8" s="132" customFormat="1" ht="24.95" customHeight="1">
      <c r="A75" s="150" t="s">
        <v>125</v>
      </c>
      <c r="B75" s="49" t="s">
        <v>694</v>
      </c>
      <c r="C75" s="46"/>
      <c r="D75" s="46">
        <v>163239</v>
      </c>
      <c r="E75" s="46"/>
      <c r="F75" s="46">
        <f>12459+123000</f>
        <v>135459</v>
      </c>
      <c r="G75" s="46"/>
      <c r="H75" s="46"/>
    </row>
    <row r="76" spans="1:8" s="132" customFormat="1" ht="24.95" customHeight="1">
      <c r="A76" s="150" t="s">
        <v>126</v>
      </c>
      <c r="B76" s="49" t="s">
        <v>127</v>
      </c>
      <c r="C76" s="46"/>
      <c r="D76" s="46">
        <v>3739</v>
      </c>
      <c r="E76" s="46"/>
      <c r="F76" s="46"/>
      <c r="G76" s="46"/>
      <c r="H76" s="46"/>
    </row>
    <row r="77" spans="1:8" s="132" customFormat="1" ht="24.95" customHeight="1">
      <c r="A77" s="150" t="s">
        <v>128</v>
      </c>
      <c r="B77" s="49" t="s">
        <v>129</v>
      </c>
      <c r="C77" s="46"/>
      <c r="D77" s="46"/>
      <c r="E77" s="46"/>
      <c r="F77" s="46"/>
      <c r="G77" s="46">
        <v>14000</v>
      </c>
      <c r="H77" s="46"/>
    </row>
    <row r="78" spans="1:8" s="132" customFormat="1" ht="24.95" customHeight="1">
      <c r="A78" s="151">
        <v>2</v>
      </c>
      <c r="B78" s="129" t="s">
        <v>130</v>
      </c>
      <c r="C78" s="47">
        <v>48400</v>
      </c>
      <c r="D78" s="47">
        <v>16660</v>
      </c>
      <c r="E78" s="47">
        <f>F78+G78+H78</f>
        <v>57332</v>
      </c>
      <c r="F78" s="47">
        <f>SUM(F79:F83)</f>
        <v>17160</v>
      </c>
      <c r="G78" s="47">
        <f>25240+5505</f>
        <v>30745</v>
      </c>
      <c r="H78" s="47">
        <f>6500+2927</f>
        <v>9427</v>
      </c>
    </row>
    <row r="79" spans="1:8" s="132" customFormat="1" ht="24.95" customHeight="1">
      <c r="A79" s="152"/>
      <c r="B79" s="49" t="s">
        <v>804</v>
      </c>
      <c r="C79" s="46"/>
      <c r="D79" s="46"/>
      <c r="E79" s="46"/>
      <c r="F79" s="46"/>
      <c r="G79" s="46">
        <v>14240</v>
      </c>
      <c r="H79" s="46"/>
    </row>
    <row r="80" spans="1:8" s="132" customFormat="1" ht="24.95" customHeight="1">
      <c r="A80" s="152"/>
      <c r="B80" s="49" t="s">
        <v>650</v>
      </c>
      <c r="C80" s="46"/>
      <c r="D80" s="46">
        <v>5460</v>
      </c>
      <c r="E80" s="46"/>
      <c r="F80" s="46">
        <v>5960</v>
      </c>
      <c r="G80" s="46"/>
      <c r="H80" s="46"/>
    </row>
    <row r="81" spans="1:8" s="145" customFormat="1" ht="39" customHeight="1">
      <c r="A81" s="144"/>
      <c r="B81" s="133" t="s">
        <v>131</v>
      </c>
      <c r="C81" s="127"/>
      <c r="D81" s="46">
        <v>2000</v>
      </c>
      <c r="E81" s="127"/>
      <c r="F81" s="46">
        <v>2000</v>
      </c>
      <c r="G81" s="127"/>
      <c r="H81" s="127"/>
    </row>
    <row r="82" spans="1:8" s="132" customFormat="1" ht="24.95" customHeight="1">
      <c r="A82" s="152"/>
      <c r="B82" s="49" t="s">
        <v>770</v>
      </c>
      <c r="C82" s="46"/>
      <c r="D82" s="46">
        <v>8000</v>
      </c>
      <c r="E82" s="46"/>
      <c r="F82" s="46">
        <v>8000</v>
      </c>
      <c r="G82" s="46"/>
      <c r="H82" s="46"/>
    </row>
    <row r="83" spans="1:8" s="132" customFormat="1" ht="24.95" customHeight="1">
      <c r="A83" s="152"/>
      <c r="B83" s="49" t="s">
        <v>132</v>
      </c>
      <c r="C83" s="46"/>
      <c r="D83" s="46">
        <v>1200</v>
      </c>
      <c r="E83" s="46"/>
      <c r="F83" s="46">
        <v>1200</v>
      </c>
      <c r="G83" s="46">
        <v>1500</v>
      </c>
      <c r="H83" s="46">
        <v>1500</v>
      </c>
    </row>
    <row r="84" spans="1:8" s="146" customFormat="1" ht="24.95" customHeight="1">
      <c r="A84" s="141">
        <v>3</v>
      </c>
      <c r="B84" s="129" t="s">
        <v>133</v>
      </c>
      <c r="C84" s="47">
        <v>3169247</v>
      </c>
      <c r="D84" s="47">
        <v>938978</v>
      </c>
      <c r="E84" s="47">
        <f>F84+G84+H84</f>
        <v>3286057</v>
      </c>
      <c r="F84" s="47">
        <f>F85+F97</f>
        <v>888607</v>
      </c>
      <c r="G84" s="47">
        <f>2176685+142181+22000+3000</f>
        <v>2343866</v>
      </c>
      <c r="H84" s="47">
        <v>53584</v>
      </c>
    </row>
    <row r="85" spans="1:8" s="132" customFormat="1" ht="24.95" customHeight="1">
      <c r="A85" s="130"/>
      <c r="B85" s="137" t="s">
        <v>134</v>
      </c>
      <c r="C85" s="127"/>
      <c r="D85" s="127">
        <v>771151</v>
      </c>
      <c r="E85" s="127"/>
      <c r="F85" s="127">
        <f>F86+F87+F88+F89+F90+F92+F93+F94+F95+F96</f>
        <v>708686</v>
      </c>
      <c r="G85" s="127"/>
      <c r="H85" s="127"/>
    </row>
    <row r="86" spans="1:8" s="132" customFormat="1" ht="24.95" customHeight="1">
      <c r="A86" s="130"/>
      <c r="B86" s="49" t="s">
        <v>135</v>
      </c>
      <c r="C86" s="46"/>
      <c r="D86" s="46">
        <v>375777</v>
      </c>
      <c r="E86" s="46"/>
      <c r="F86" s="46">
        <f>406500-20000</f>
        <v>386500</v>
      </c>
      <c r="G86" s="46"/>
      <c r="H86" s="46"/>
    </row>
    <row r="87" spans="1:8" s="132" customFormat="1" ht="24.95" customHeight="1">
      <c r="A87" s="130"/>
      <c r="B87" s="49" t="s">
        <v>136</v>
      </c>
      <c r="C87" s="46"/>
      <c r="D87" s="46">
        <v>22242</v>
      </c>
      <c r="E87" s="46"/>
      <c r="F87" s="46">
        <v>21562</v>
      </c>
      <c r="G87" s="46">
        <v>40000</v>
      </c>
      <c r="H87" s="46"/>
    </row>
    <row r="88" spans="1:8" s="132" customFormat="1" ht="24.95" customHeight="1">
      <c r="A88" s="130"/>
      <c r="B88" s="49" t="s">
        <v>137</v>
      </c>
      <c r="C88" s="46"/>
      <c r="D88" s="46">
        <v>135944</v>
      </c>
      <c r="E88" s="46"/>
      <c r="F88" s="46">
        <f>16801+23591+9177+50000+100000-153625+40000-22000-3000</f>
        <v>60944</v>
      </c>
      <c r="G88" s="46"/>
      <c r="H88" s="46"/>
    </row>
    <row r="89" spans="1:8" s="132" customFormat="1" ht="39" customHeight="1">
      <c r="A89" s="130"/>
      <c r="B89" s="133" t="s">
        <v>689</v>
      </c>
      <c r="C89" s="46"/>
      <c r="D89" s="46">
        <v>81020</v>
      </c>
      <c r="E89" s="46"/>
      <c r="F89" s="46">
        <v>86568</v>
      </c>
      <c r="G89" s="46"/>
      <c r="H89" s="46"/>
    </row>
    <row r="90" spans="1:8" s="132" customFormat="1" ht="24.95" customHeight="1">
      <c r="A90" s="130"/>
      <c r="B90" s="49" t="s">
        <v>138</v>
      </c>
      <c r="C90" s="46"/>
      <c r="D90" s="46">
        <v>10000</v>
      </c>
      <c r="E90" s="46"/>
      <c r="F90" s="46">
        <v>10000</v>
      </c>
      <c r="G90" s="46"/>
      <c r="H90" s="46"/>
    </row>
    <row r="91" spans="1:8" s="132" customFormat="1" ht="24.95" customHeight="1">
      <c r="A91" s="130"/>
      <c r="B91" s="49" t="s">
        <v>139</v>
      </c>
      <c r="C91" s="46"/>
      <c r="D91" s="46">
        <v>30000</v>
      </c>
      <c r="E91" s="46"/>
      <c r="F91" s="46">
        <v>30000</v>
      </c>
      <c r="G91" s="46"/>
      <c r="H91" s="46"/>
    </row>
    <row r="92" spans="1:8" s="132" customFormat="1" ht="24.95" customHeight="1">
      <c r="A92" s="130"/>
      <c r="B92" s="49" t="s">
        <v>766</v>
      </c>
      <c r="C92" s="46"/>
      <c r="D92" s="46">
        <v>87670</v>
      </c>
      <c r="E92" s="46"/>
      <c r="F92" s="46">
        <f>87617+105</f>
        <v>87722</v>
      </c>
      <c r="G92" s="46"/>
      <c r="H92" s="46"/>
    </row>
    <row r="93" spans="1:8" s="132" customFormat="1" ht="24.95" customHeight="1">
      <c r="A93" s="130"/>
      <c r="B93" s="49" t="s">
        <v>140</v>
      </c>
      <c r="C93" s="46"/>
      <c r="D93" s="46">
        <v>9721</v>
      </c>
      <c r="E93" s="46"/>
      <c r="F93" s="46">
        <f>15000-5279+12012-100</f>
        <v>21633</v>
      </c>
      <c r="G93" s="46"/>
      <c r="H93" s="46"/>
    </row>
    <row r="94" spans="1:8" s="132" customFormat="1" ht="40.5" customHeight="1">
      <c r="A94" s="130"/>
      <c r="B94" s="133" t="s">
        <v>870</v>
      </c>
      <c r="C94" s="46"/>
      <c r="D94" s="46">
        <v>3672</v>
      </c>
      <c r="E94" s="46"/>
      <c r="F94" s="46">
        <f>5000-3328+2000+16000+14085</f>
        <v>33757</v>
      </c>
      <c r="G94" s="46"/>
      <c r="H94" s="46"/>
    </row>
    <row r="95" spans="1:8" s="132" customFormat="1" ht="24.95" customHeight="1">
      <c r="A95" s="130"/>
      <c r="B95" s="49" t="s">
        <v>141</v>
      </c>
      <c r="C95" s="46"/>
      <c r="D95" s="46">
        <v>5000</v>
      </c>
      <c r="E95" s="46"/>
      <c r="F95" s="46">
        <v>0</v>
      </c>
      <c r="G95" s="46"/>
      <c r="H95" s="46"/>
    </row>
    <row r="96" spans="1:8" s="132" customFormat="1" ht="24.95" customHeight="1">
      <c r="A96" s="130"/>
      <c r="B96" s="133" t="s">
        <v>709</v>
      </c>
      <c r="C96" s="46"/>
      <c r="D96" s="46">
        <v>40000</v>
      </c>
      <c r="E96" s="46"/>
      <c r="F96" s="46">
        <v>0</v>
      </c>
      <c r="G96" s="46"/>
      <c r="H96" s="46"/>
    </row>
    <row r="97" spans="1:8" s="145" customFormat="1" ht="24.95" customHeight="1">
      <c r="A97" s="144"/>
      <c r="B97" s="137" t="s">
        <v>143</v>
      </c>
      <c r="C97" s="127"/>
      <c r="D97" s="127">
        <v>167827</v>
      </c>
      <c r="E97" s="127"/>
      <c r="F97" s="127">
        <f>SUM(F98:F105)</f>
        <v>179921</v>
      </c>
      <c r="G97" s="127"/>
      <c r="H97" s="127"/>
    </row>
    <row r="98" spans="1:8" s="132" customFormat="1" ht="24.95" customHeight="1">
      <c r="A98" s="130"/>
      <c r="B98" s="133" t="s">
        <v>771</v>
      </c>
      <c r="C98" s="46"/>
      <c r="D98" s="46">
        <v>105727</v>
      </c>
      <c r="E98" s="46"/>
      <c r="F98" s="46">
        <v>114721</v>
      </c>
      <c r="G98" s="46"/>
      <c r="H98" s="46"/>
    </row>
    <row r="99" spans="1:8" s="132" customFormat="1" ht="24.95" customHeight="1">
      <c r="A99" s="130"/>
      <c r="B99" s="49" t="s">
        <v>144</v>
      </c>
      <c r="C99" s="46"/>
      <c r="D99" s="46">
        <v>5000</v>
      </c>
      <c r="E99" s="46"/>
      <c r="F99" s="46">
        <v>5000</v>
      </c>
      <c r="G99" s="46"/>
      <c r="H99" s="46"/>
    </row>
    <row r="100" spans="1:8" s="132" customFormat="1" ht="24.95" customHeight="1">
      <c r="A100" s="130"/>
      <c r="B100" s="49" t="s">
        <v>145</v>
      </c>
      <c r="C100" s="46"/>
      <c r="D100" s="46">
        <v>1000</v>
      </c>
      <c r="E100" s="46"/>
      <c r="F100" s="46">
        <v>1000</v>
      </c>
      <c r="G100" s="46"/>
      <c r="H100" s="46"/>
    </row>
    <row r="101" spans="1:8" s="132" customFormat="1" ht="24.95" customHeight="1">
      <c r="A101" s="130"/>
      <c r="B101" s="49" t="s">
        <v>146</v>
      </c>
      <c r="C101" s="46"/>
      <c r="D101" s="46">
        <v>1000</v>
      </c>
      <c r="E101" s="46"/>
      <c r="F101" s="46">
        <v>1000</v>
      </c>
      <c r="G101" s="46"/>
      <c r="H101" s="46"/>
    </row>
    <row r="102" spans="1:8" s="132" customFormat="1" ht="24.95" customHeight="1">
      <c r="A102" s="130"/>
      <c r="B102" s="49" t="s">
        <v>147</v>
      </c>
      <c r="C102" s="46"/>
      <c r="D102" s="46">
        <v>7000</v>
      </c>
      <c r="E102" s="46"/>
      <c r="F102" s="46">
        <v>7000</v>
      </c>
      <c r="G102" s="46"/>
      <c r="H102" s="46"/>
    </row>
    <row r="103" spans="1:8" s="131" customFormat="1" ht="39" customHeight="1">
      <c r="A103" s="149"/>
      <c r="B103" s="49" t="s">
        <v>688</v>
      </c>
      <c r="C103" s="49"/>
      <c r="D103" s="49">
        <v>1100</v>
      </c>
      <c r="E103" s="49"/>
      <c r="F103" s="49">
        <v>600</v>
      </c>
      <c r="G103" s="49"/>
      <c r="H103" s="49"/>
    </row>
    <row r="104" spans="1:8" s="132" customFormat="1" ht="24.95" customHeight="1">
      <c r="A104" s="130"/>
      <c r="B104" s="49" t="s">
        <v>148</v>
      </c>
      <c r="C104" s="46"/>
      <c r="D104" s="46">
        <v>42000</v>
      </c>
      <c r="E104" s="46"/>
      <c r="F104" s="46">
        <v>45600</v>
      </c>
      <c r="G104" s="46"/>
      <c r="H104" s="46"/>
    </row>
    <row r="105" spans="1:8" s="132" customFormat="1" ht="24.95" customHeight="1">
      <c r="A105" s="130"/>
      <c r="B105" s="49" t="s">
        <v>149</v>
      </c>
      <c r="C105" s="46"/>
      <c r="D105" s="46">
        <v>5000</v>
      </c>
      <c r="E105" s="46"/>
      <c r="F105" s="46">
        <v>5000</v>
      </c>
      <c r="G105" s="46"/>
      <c r="H105" s="46"/>
    </row>
    <row r="106" spans="1:8" s="146" customFormat="1" ht="24.95" customHeight="1">
      <c r="A106" s="141">
        <v>4</v>
      </c>
      <c r="B106" s="129" t="s">
        <v>150</v>
      </c>
      <c r="C106" s="47">
        <v>969066</v>
      </c>
      <c r="D106" s="47">
        <v>808176</v>
      </c>
      <c r="E106" s="47">
        <f>F106+G106+H106</f>
        <v>473792</v>
      </c>
      <c r="F106" s="47">
        <f>SUM(F107:F112)</f>
        <v>310761</v>
      </c>
      <c r="G106" s="47">
        <v>38269</v>
      </c>
      <c r="H106" s="47">
        <f>122621+2141</f>
        <v>124762</v>
      </c>
    </row>
    <row r="107" spans="1:8" s="132" customFormat="1" ht="24.95" customHeight="1">
      <c r="A107" s="130"/>
      <c r="B107" s="49" t="s">
        <v>710</v>
      </c>
      <c r="C107" s="46"/>
      <c r="D107" s="46">
        <v>276853</v>
      </c>
      <c r="E107" s="46"/>
      <c r="F107" s="46">
        <v>286438</v>
      </c>
      <c r="G107" s="46"/>
      <c r="H107" s="46"/>
    </row>
    <row r="108" spans="1:8" s="132" customFormat="1" ht="24.95" customHeight="1">
      <c r="A108" s="130"/>
      <c r="B108" s="49" t="s">
        <v>151</v>
      </c>
      <c r="C108" s="46"/>
      <c r="D108" s="46">
        <v>520000</v>
      </c>
      <c r="E108" s="46"/>
      <c r="F108" s="46">
        <v>0</v>
      </c>
      <c r="G108" s="46"/>
      <c r="H108" s="46"/>
    </row>
    <row r="109" spans="1:8" s="132" customFormat="1" ht="24.95" customHeight="1">
      <c r="A109" s="130"/>
      <c r="B109" s="133" t="s">
        <v>152</v>
      </c>
      <c r="C109" s="46"/>
      <c r="D109" s="46">
        <v>1035</v>
      </c>
      <c r="E109" s="46"/>
      <c r="F109" s="46">
        <f>721+314</f>
        <v>1035</v>
      </c>
      <c r="G109" s="46"/>
      <c r="H109" s="46"/>
    </row>
    <row r="110" spans="1:8" s="132" customFormat="1" ht="24.95" customHeight="1">
      <c r="A110" s="130"/>
      <c r="B110" s="49" t="s">
        <v>696</v>
      </c>
      <c r="C110" s="46"/>
      <c r="D110" s="46"/>
      <c r="E110" s="46"/>
      <c r="F110" s="46">
        <v>10000</v>
      </c>
      <c r="G110" s="46"/>
      <c r="H110" s="46"/>
    </row>
    <row r="111" spans="1:8" s="132" customFormat="1" ht="24.95" customHeight="1">
      <c r="A111" s="130"/>
      <c r="B111" s="49" t="s">
        <v>793</v>
      </c>
      <c r="C111" s="46"/>
      <c r="D111" s="46"/>
      <c r="E111" s="46"/>
      <c r="F111" s="46">
        <v>3000</v>
      </c>
      <c r="G111" s="46"/>
      <c r="H111" s="46"/>
    </row>
    <row r="112" spans="1:8" s="132" customFormat="1" ht="24.95" customHeight="1">
      <c r="A112" s="130"/>
      <c r="B112" s="133" t="s">
        <v>794</v>
      </c>
      <c r="C112" s="46"/>
      <c r="D112" s="46">
        <v>10288</v>
      </c>
      <c r="E112" s="46"/>
      <c r="F112" s="46">
        <v>10288</v>
      </c>
      <c r="G112" s="46"/>
      <c r="H112" s="46"/>
    </row>
    <row r="113" spans="1:8" s="146" customFormat="1" ht="24.95" customHeight="1">
      <c r="A113" s="141">
        <v>5</v>
      </c>
      <c r="B113" s="129" t="s">
        <v>153</v>
      </c>
      <c r="C113" s="47">
        <v>95211</v>
      </c>
      <c r="D113" s="47">
        <v>46044</v>
      </c>
      <c r="E113" s="47">
        <f>F113+G113+H113</f>
        <v>97243</v>
      </c>
      <c r="F113" s="47">
        <f>SUM(F114:F124)-F117-F118</f>
        <v>48076</v>
      </c>
      <c r="G113" s="47">
        <v>23450</v>
      </c>
      <c r="H113" s="47">
        <v>25717</v>
      </c>
    </row>
    <row r="114" spans="1:8" s="132" customFormat="1" ht="24.95" customHeight="1">
      <c r="A114" s="130"/>
      <c r="B114" s="49" t="s">
        <v>154</v>
      </c>
      <c r="C114" s="46"/>
      <c r="D114" s="46">
        <v>33635</v>
      </c>
      <c r="E114" s="46"/>
      <c r="F114" s="46">
        <f>34232+1500</f>
        <v>35732</v>
      </c>
      <c r="G114" s="46"/>
      <c r="H114" s="46"/>
    </row>
    <row r="115" spans="1:8" s="132" customFormat="1" ht="24.95" customHeight="1">
      <c r="A115" s="130"/>
      <c r="B115" s="49" t="s">
        <v>155</v>
      </c>
      <c r="C115" s="46"/>
      <c r="D115" s="46">
        <v>500</v>
      </c>
      <c r="E115" s="46"/>
      <c r="F115" s="46">
        <v>500</v>
      </c>
      <c r="G115" s="46"/>
      <c r="H115" s="46"/>
    </row>
    <row r="116" spans="1:8" s="132" customFormat="1" ht="24.95" customHeight="1">
      <c r="A116" s="130"/>
      <c r="B116" s="49" t="s">
        <v>651</v>
      </c>
      <c r="C116" s="46"/>
      <c r="D116" s="46">
        <v>605</v>
      </c>
      <c r="E116" s="46"/>
      <c r="F116" s="46">
        <v>605</v>
      </c>
      <c r="G116" s="46"/>
      <c r="H116" s="46"/>
    </row>
    <row r="117" spans="1:8" s="132" customFormat="1" ht="24.95" customHeight="1">
      <c r="A117" s="130"/>
      <c r="B117" s="137" t="s">
        <v>156</v>
      </c>
      <c r="C117" s="127"/>
      <c r="D117" s="127">
        <v>505</v>
      </c>
      <c r="E117" s="127"/>
      <c r="F117" s="127">
        <v>505</v>
      </c>
      <c r="G117" s="46"/>
      <c r="H117" s="46"/>
    </row>
    <row r="118" spans="1:8" s="132" customFormat="1" ht="24.95" customHeight="1">
      <c r="A118" s="130"/>
      <c r="B118" s="137" t="s">
        <v>157</v>
      </c>
      <c r="C118" s="127"/>
      <c r="D118" s="127">
        <v>100</v>
      </c>
      <c r="E118" s="127"/>
      <c r="F118" s="127">
        <v>100</v>
      </c>
      <c r="G118" s="46"/>
      <c r="H118" s="46"/>
    </row>
    <row r="119" spans="1:8" s="132" customFormat="1" ht="24.95" customHeight="1">
      <c r="A119" s="130"/>
      <c r="B119" s="49" t="s">
        <v>151</v>
      </c>
      <c r="C119" s="46"/>
      <c r="D119" s="46">
        <v>1965</v>
      </c>
      <c r="E119" s="46"/>
      <c r="F119" s="46">
        <v>2100</v>
      </c>
      <c r="G119" s="46"/>
      <c r="H119" s="46"/>
    </row>
    <row r="120" spans="1:8" s="132" customFormat="1" ht="24.95" customHeight="1">
      <c r="A120" s="130"/>
      <c r="B120" s="49" t="s">
        <v>158</v>
      </c>
      <c r="C120" s="46"/>
      <c r="D120" s="46">
        <v>6384</v>
      </c>
      <c r="E120" s="46"/>
      <c r="F120" s="46">
        <v>6384</v>
      </c>
      <c r="G120" s="46"/>
      <c r="H120" s="46"/>
    </row>
    <row r="121" spans="1:8" s="132" customFormat="1" ht="24.95" customHeight="1">
      <c r="A121" s="130"/>
      <c r="B121" s="49" t="s">
        <v>697</v>
      </c>
      <c r="C121" s="46"/>
      <c r="D121" s="46">
        <v>2500</v>
      </c>
      <c r="E121" s="46"/>
      <c r="F121" s="46">
        <v>1450</v>
      </c>
      <c r="G121" s="46"/>
      <c r="H121" s="46"/>
    </row>
    <row r="122" spans="1:8" s="132" customFormat="1" ht="39" customHeight="1">
      <c r="A122" s="130"/>
      <c r="B122" s="49" t="s">
        <v>876</v>
      </c>
      <c r="C122" s="46"/>
      <c r="D122" s="46"/>
      <c r="E122" s="46"/>
      <c r="F122" s="46">
        <v>1050</v>
      </c>
      <c r="G122" s="46"/>
      <c r="H122" s="46"/>
    </row>
    <row r="123" spans="1:8" s="132" customFormat="1" ht="24.95" customHeight="1">
      <c r="A123" s="130"/>
      <c r="B123" s="49" t="s">
        <v>159</v>
      </c>
      <c r="C123" s="46"/>
      <c r="D123" s="46">
        <v>255</v>
      </c>
      <c r="E123" s="46"/>
      <c r="F123" s="46">
        <f>112+143</f>
        <v>255</v>
      </c>
      <c r="G123" s="46"/>
      <c r="H123" s="46"/>
    </row>
    <row r="124" spans="1:8" s="132" customFormat="1" ht="24.95" customHeight="1">
      <c r="A124" s="130"/>
      <c r="B124" s="49" t="s">
        <v>160</v>
      </c>
      <c r="C124" s="46"/>
      <c r="D124" s="46">
        <v>200</v>
      </c>
      <c r="E124" s="46"/>
      <c r="F124" s="46">
        <v>0</v>
      </c>
      <c r="G124" s="46"/>
      <c r="H124" s="46"/>
    </row>
    <row r="125" spans="1:8" s="146" customFormat="1" ht="24.95" customHeight="1">
      <c r="A125" s="141">
        <v>6</v>
      </c>
      <c r="B125" s="129" t="s">
        <v>161</v>
      </c>
      <c r="C125" s="47">
        <v>32501</v>
      </c>
      <c r="D125" s="47">
        <v>19112</v>
      </c>
      <c r="E125" s="47">
        <f>F125+G125+H125</f>
        <v>32789</v>
      </c>
      <c r="F125" s="47">
        <f>SUM(F126:F129)</f>
        <v>19400</v>
      </c>
      <c r="G125" s="47">
        <v>13389</v>
      </c>
      <c r="H125" s="47"/>
    </row>
    <row r="126" spans="1:8" s="132" customFormat="1" ht="24.95" customHeight="1">
      <c r="A126" s="130"/>
      <c r="B126" s="49" t="s">
        <v>154</v>
      </c>
      <c r="C126" s="46"/>
      <c r="D126" s="46">
        <v>13752</v>
      </c>
      <c r="E126" s="46"/>
      <c r="F126" s="46">
        <v>15000</v>
      </c>
      <c r="G126" s="46"/>
      <c r="H126" s="46"/>
    </row>
    <row r="127" spans="1:8" s="132" customFormat="1" ht="24.95" customHeight="1">
      <c r="A127" s="130"/>
      <c r="B127" s="49" t="s">
        <v>162</v>
      </c>
      <c r="C127" s="46"/>
      <c r="D127" s="46">
        <v>1400</v>
      </c>
      <c r="E127" s="46"/>
      <c r="F127" s="46">
        <v>1400</v>
      </c>
      <c r="G127" s="46"/>
      <c r="H127" s="46"/>
    </row>
    <row r="128" spans="1:8" s="132" customFormat="1" ht="24.95" customHeight="1">
      <c r="A128" s="130"/>
      <c r="B128" s="49" t="s">
        <v>163</v>
      </c>
      <c r="C128" s="46"/>
      <c r="D128" s="46">
        <v>2000</v>
      </c>
      <c r="E128" s="46"/>
      <c r="F128" s="46">
        <v>2000</v>
      </c>
      <c r="G128" s="46"/>
      <c r="H128" s="46"/>
    </row>
    <row r="129" spans="1:8" s="132" customFormat="1" ht="24.95" customHeight="1">
      <c r="A129" s="130"/>
      <c r="B129" s="49" t="s">
        <v>164</v>
      </c>
      <c r="C129" s="46"/>
      <c r="D129" s="46">
        <v>1960</v>
      </c>
      <c r="E129" s="46"/>
      <c r="F129" s="46">
        <v>1000</v>
      </c>
      <c r="G129" s="46"/>
      <c r="H129" s="46"/>
    </row>
    <row r="130" spans="1:8" s="146" customFormat="1" ht="24.95" customHeight="1">
      <c r="A130" s="141">
        <v>7</v>
      </c>
      <c r="B130" s="129" t="s">
        <v>165</v>
      </c>
      <c r="C130" s="47">
        <v>5259</v>
      </c>
      <c r="D130" s="47">
        <v>5259</v>
      </c>
      <c r="E130" s="47">
        <f>F130+G130+H130</f>
        <v>4400</v>
      </c>
      <c r="F130" s="47">
        <f>SUM(F131:F135)</f>
        <v>4400</v>
      </c>
      <c r="G130" s="47"/>
      <c r="H130" s="47"/>
    </row>
    <row r="131" spans="1:8" s="132" customFormat="1" ht="24.95" customHeight="1">
      <c r="A131" s="130"/>
      <c r="B131" s="49" t="s">
        <v>154</v>
      </c>
      <c r="C131" s="46"/>
      <c r="D131" s="46">
        <v>3809</v>
      </c>
      <c r="E131" s="46"/>
      <c r="F131" s="46">
        <v>3900</v>
      </c>
      <c r="G131" s="46"/>
      <c r="H131" s="46"/>
    </row>
    <row r="132" spans="1:8" s="132" customFormat="1" ht="24.95" customHeight="1">
      <c r="A132" s="130"/>
      <c r="B132" s="49" t="s">
        <v>166</v>
      </c>
      <c r="C132" s="46"/>
      <c r="D132" s="46">
        <v>250</v>
      </c>
      <c r="E132" s="46"/>
      <c r="F132" s="46">
        <v>0</v>
      </c>
      <c r="G132" s="46"/>
      <c r="H132" s="46"/>
    </row>
    <row r="133" spans="1:8" s="132" customFormat="1" ht="24.95" customHeight="1">
      <c r="A133" s="130"/>
      <c r="B133" s="49" t="s">
        <v>167</v>
      </c>
      <c r="C133" s="46"/>
      <c r="D133" s="46">
        <v>1000</v>
      </c>
      <c r="E133" s="46"/>
      <c r="F133" s="46">
        <v>0</v>
      </c>
      <c r="G133" s="46"/>
      <c r="H133" s="46"/>
    </row>
    <row r="134" spans="1:8" s="132" customFormat="1" ht="24.95" customHeight="1">
      <c r="A134" s="130"/>
      <c r="B134" s="49" t="s">
        <v>168</v>
      </c>
      <c r="C134" s="46"/>
      <c r="D134" s="46">
        <v>200</v>
      </c>
      <c r="E134" s="46"/>
      <c r="F134" s="46">
        <v>0</v>
      </c>
      <c r="G134" s="46"/>
      <c r="H134" s="46"/>
    </row>
    <row r="135" spans="1:8" s="132" customFormat="1" ht="24.95" customHeight="1">
      <c r="A135" s="130"/>
      <c r="B135" s="49" t="s">
        <v>698</v>
      </c>
      <c r="C135" s="46"/>
      <c r="D135" s="46"/>
      <c r="E135" s="46"/>
      <c r="F135" s="46">
        <v>500</v>
      </c>
      <c r="G135" s="46"/>
      <c r="H135" s="46"/>
    </row>
    <row r="136" spans="1:8" s="146" customFormat="1" ht="24.95" customHeight="1">
      <c r="A136" s="141">
        <v>8</v>
      </c>
      <c r="B136" s="129" t="s">
        <v>169</v>
      </c>
      <c r="C136" s="47">
        <v>26422</v>
      </c>
      <c r="D136" s="47">
        <v>26422</v>
      </c>
      <c r="E136" s="47">
        <v>28552</v>
      </c>
      <c r="F136" s="47">
        <f>F137+F138+F139</f>
        <v>28552</v>
      </c>
      <c r="G136" s="47"/>
      <c r="H136" s="47"/>
    </row>
    <row r="137" spans="1:8" s="132" customFormat="1" ht="24.95" customHeight="1">
      <c r="A137" s="130"/>
      <c r="B137" s="49" t="s">
        <v>170</v>
      </c>
      <c r="C137" s="46"/>
      <c r="D137" s="46">
        <v>24322</v>
      </c>
      <c r="E137" s="46"/>
      <c r="F137" s="46">
        <f>27052+900</f>
        <v>27952</v>
      </c>
      <c r="G137" s="46"/>
      <c r="H137" s="46"/>
    </row>
    <row r="138" spans="1:8" s="132" customFormat="1" ht="24.95" customHeight="1">
      <c r="A138" s="130"/>
      <c r="B138" s="49" t="s">
        <v>869</v>
      </c>
      <c r="C138" s="46"/>
      <c r="D138" s="46">
        <v>600</v>
      </c>
      <c r="E138" s="46"/>
      <c r="F138" s="46">
        <v>600</v>
      </c>
      <c r="G138" s="46"/>
      <c r="H138" s="46"/>
    </row>
    <row r="139" spans="1:8" s="132" customFormat="1" ht="24.95" customHeight="1">
      <c r="A139" s="130"/>
      <c r="B139" s="49" t="s">
        <v>171</v>
      </c>
      <c r="C139" s="46"/>
      <c r="D139" s="46">
        <v>1500</v>
      </c>
      <c r="E139" s="46"/>
      <c r="F139" s="46">
        <v>0</v>
      </c>
      <c r="G139" s="46"/>
      <c r="H139" s="46"/>
    </row>
    <row r="140" spans="1:8" s="146" customFormat="1" ht="24.95" customHeight="1">
      <c r="A140" s="141">
        <v>9</v>
      </c>
      <c r="B140" s="129" t="s">
        <v>172</v>
      </c>
      <c r="C140" s="47">
        <v>611596</v>
      </c>
      <c r="D140" s="47">
        <v>218771</v>
      </c>
      <c r="E140" s="47">
        <f>F140+G140+H140</f>
        <v>654728</v>
      </c>
      <c r="F140" s="47">
        <f>F141+F142+F143+F146+F147+F148+F149+F150+F151+F152+F153+F154+F155+F156+F166+F167+F168+F169+F170</f>
        <v>276546</v>
      </c>
      <c r="G140" s="47">
        <f>89530-14643</f>
        <v>74887</v>
      </c>
      <c r="H140" s="47">
        <v>303295</v>
      </c>
    </row>
    <row r="141" spans="1:8" s="132" customFormat="1" ht="24.95" customHeight="1">
      <c r="A141" s="130"/>
      <c r="B141" s="49" t="s">
        <v>868</v>
      </c>
      <c r="C141" s="46"/>
      <c r="D141" s="46">
        <v>15763</v>
      </c>
      <c r="E141" s="46"/>
      <c r="F141" s="46">
        <v>17729</v>
      </c>
      <c r="G141" s="46"/>
      <c r="H141" s="46"/>
    </row>
    <row r="142" spans="1:8" s="132" customFormat="1" ht="24.95" customHeight="1">
      <c r="A142" s="130"/>
      <c r="B142" s="49" t="s">
        <v>173</v>
      </c>
      <c r="C142" s="46"/>
      <c r="D142" s="46">
        <v>150</v>
      </c>
      <c r="E142" s="46"/>
      <c r="F142" s="46">
        <v>160</v>
      </c>
      <c r="G142" s="46"/>
      <c r="H142" s="46"/>
    </row>
    <row r="143" spans="1:8" s="132" customFormat="1" ht="24.95" customHeight="1">
      <c r="A143" s="130"/>
      <c r="B143" s="49" t="s">
        <v>174</v>
      </c>
      <c r="C143" s="46"/>
      <c r="D143" s="46">
        <v>3781</v>
      </c>
      <c r="E143" s="46"/>
      <c r="F143" s="46">
        <v>3898</v>
      </c>
      <c r="G143" s="46"/>
      <c r="H143" s="46"/>
    </row>
    <row r="144" spans="1:8" s="145" customFormat="1" ht="24.95" customHeight="1">
      <c r="A144" s="144"/>
      <c r="B144" s="137" t="s">
        <v>175</v>
      </c>
      <c r="C144" s="127"/>
      <c r="D144" s="127">
        <v>600</v>
      </c>
      <c r="E144" s="127"/>
      <c r="F144" s="127">
        <v>600</v>
      </c>
      <c r="G144" s="127"/>
      <c r="H144" s="127"/>
    </row>
    <row r="145" spans="1:8" s="145" customFormat="1" ht="24.95" customHeight="1">
      <c r="A145" s="144"/>
      <c r="B145" s="137" t="s">
        <v>176</v>
      </c>
      <c r="C145" s="127"/>
      <c r="D145" s="127">
        <v>1200</v>
      </c>
      <c r="E145" s="127"/>
      <c r="F145" s="127">
        <v>1200</v>
      </c>
      <c r="G145" s="127"/>
      <c r="H145" s="127"/>
    </row>
    <row r="146" spans="1:8" s="132" customFormat="1" ht="24.95" customHeight="1">
      <c r="A146" s="130"/>
      <c r="B146" s="49" t="s">
        <v>177</v>
      </c>
      <c r="C146" s="46"/>
      <c r="D146" s="46">
        <v>863</v>
      </c>
      <c r="E146" s="46"/>
      <c r="F146" s="46">
        <v>0</v>
      </c>
      <c r="G146" s="46"/>
      <c r="H146" s="46"/>
    </row>
    <row r="147" spans="1:8" s="132" customFormat="1" ht="24.95" customHeight="1">
      <c r="A147" s="130"/>
      <c r="B147" s="49" t="s">
        <v>178</v>
      </c>
      <c r="C147" s="46"/>
      <c r="D147" s="46">
        <v>210</v>
      </c>
      <c r="E147" s="46"/>
      <c r="F147" s="46">
        <v>0</v>
      </c>
      <c r="G147" s="46"/>
      <c r="H147" s="46"/>
    </row>
    <row r="148" spans="1:8" s="132" customFormat="1" ht="24.95" customHeight="1">
      <c r="A148" s="130"/>
      <c r="B148" s="49" t="s">
        <v>179</v>
      </c>
      <c r="C148" s="46"/>
      <c r="D148" s="46">
        <v>100</v>
      </c>
      <c r="E148" s="46"/>
      <c r="F148" s="46">
        <v>0</v>
      </c>
      <c r="G148" s="46"/>
      <c r="H148" s="46"/>
    </row>
    <row r="149" spans="1:8" s="132" customFormat="1" ht="24.95" customHeight="1">
      <c r="A149" s="130"/>
      <c r="B149" s="49" t="s">
        <v>180</v>
      </c>
      <c r="C149" s="46"/>
      <c r="D149" s="46">
        <v>10000</v>
      </c>
      <c r="E149" s="46"/>
      <c r="F149" s="46">
        <v>10000</v>
      </c>
      <c r="G149" s="46"/>
      <c r="H149" s="46"/>
    </row>
    <row r="150" spans="1:8" s="132" customFormat="1" ht="24.95" customHeight="1">
      <c r="A150" s="130"/>
      <c r="B150" s="49" t="s">
        <v>181</v>
      </c>
      <c r="C150" s="46"/>
      <c r="D150" s="46">
        <v>10000</v>
      </c>
      <c r="E150" s="46"/>
      <c r="F150" s="46">
        <v>10000</v>
      </c>
      <c r="G150" s="46"/>
      <c r="H150" s="46"/>
    </row>
    <row r="151" spans="1:8" s="132" customFormat="1" ht="24.95" customHeight="1">
      <c r="A151" s="130"/>
      <c r="B151" s="49" t="s">
        <v>182</v>
      </c>
      <c r="C151" s="46"/>
      <c r="D151" s="46">
        <v>2000</v>
      </c>
      <c r="E151" s="46"/>
      <c r="F151" s="46">
        <v>0</v>
      </c>
      <c r="G151" s="46"/>
      <c r="H151" s="46"/>
    </row>
    <row r="152" spans="1:8" s="132" customFormat="1" ht="24.95" customHeight="1">
      <c r="A152" s="130"/>
      <c r="B152" s="49" t="s">
        <v>652</v>
      </c>
      <c r="C152" s="46"/>
      <c r="D152" s="46">
        <v>304</v>
      </c>
      <c r="E152" s="46"/>
      <c r="F152" s="46">
        <v>0</v>
      </c>
      <c r="G152" s="46"/>
      <c r="H152" s="46"/>
    </row>
    <row r="153" spans="1:8" s="132" customFormat="1" ht="24.95" customHeight="1">
      <c r="A153" s="130"/>
      <c r="B153" s="49" t="s">
        <v>183</v>
      </c>
      <c r="C153" s="46"/>
      <c r="D153" s="46">
        <v>230</v>
      </c>
      <c r="E153" s="46"/>
      <c r="F153" s="46">
        <v>0</v>
      </c>
      <c r="G153" s="46"/>
      <c r="H153" s="46"/>
    </row>
    <row r="154" spans="1:8" s="132" customFormat="1" ht="24.95" customHeight="1">
      <c r="A154" s="130"/>
      <c r="B154" s="49" t="s">
        <v>184</v>
      </c>
      <c r="C154" s="46"/>
      <c r="D154" s="46">
        <v>250</v>
      </c>
      <c r="E154" s="46"/>
      <c r="F154" s="46">
        <v>0</v>
      </c>
      <c r="G154" s="46"/>
      <c r="H154" s="46"/>
    </row>
    <row r="155" spans="1:8" s="132" customFormat="1" ht="24.95" customHeight="1">
      <c r="A155" s="130"/>
      <c r="B155" s="49" t="s">
        <v>185</v>
      </c>
      <c r="C155" s="46"/>
      <c r="D155" s="46">
        <v>432</v>
      </c>
      <c r="E155" s="46"/>
      <c r="F155" s="46">
        <v>0</v>
      </c>
      <c r="G155" s="46"/>
      <c r="H155" s="46"/>
    </row>
    <row r="156" spans="1:8" s="132" customFormat="1" ht="24.95" customHeight="1">
      <c r="A156" s="130"/>
      <c r="B156" s="49" t="s">
        <v>186</v>
      </c>
      <c r="C156" s="46"/>
      <c r="D156" s="46">
        <v>20000</v>
      </c>
      <c r="E156" s="46"/>
      <c r="F156" s="46">
        <v>21000</v>
      </c>
      <c r="G156" s="46"/>
      <c r="H156" s="46"/>
    </row>
    <row r="157" spans="1:8" s="132" customFormat="1" ht="24.95" customHeight="1">
      <c r="A157" s="130"/>
      <c r="B157" s="49" t="s">
        <v>187</v>
      </c>
      <c r="C157" s="46"/>
      <c r="D157" s="46">
        <v>570</v>
      </c>
      <c r="E157" s="46"/>
      <c r="F157" s="46">
        <v>570</v>
      </c>
      <c r="G157" s="46"/>
      <c r="H157" s="46"/>
    </row>
    <row r="158" spans="1:8" s="132" customFormat="1" ht="24.95" customHeight="1">
      <c r="A158" s="130"/>
      <c r="B158" s="49" t="s">
        <v>188</v>
      </c>
      <c r="C158" s="46"/>
      <c r="D158" s="46">
        <v>250</v>
      </c>
      <c r="E158" s="46"/>
      <c r="F158" s="46">
        <v>250</v>
      </c>
      <c r="G158" s="46"/>
      <c r="H158" s="46"/>
    </row>
    <row r="159" spans="1:8" s="132" customFormat="1" ht="24.95" customHeight="1">
      <c r="A159" s="130"/>
      <c r="B159" s="49" t="s">
        <v>189</v>
      </c>
      <c r="C159" s="46"/>
      <c r="D159" s="46">
        <v>450</v>
      </c>
      <c r="E159" s="46"/>
      <c r="F159" s="46">
        <v>450</v>
      </c>
      <c r="G159" s="46"/>
      <c r="H159" s="46"/>
    </row>
    <row r="160" spans="1:8" s="132" customFormat="1" ht="24.95" customHeight="1">
      <c r="A160" s="130"/>
      <c r="B160" s="49" t="s">
        <v>190</v>
      </c>
      <c r="C160" s="46"/>
      <c r="D160" s="46">
        <v>150</v>
      </c>
      <c r="E160" s="46"/>
      <c r="F160" s="46">
        <v>160</v>
      </c>
      <c r="G160" s="46"/>
      <c r="H160" s="46"/>
    </row>
    <row r="161" spans="1:8" s="132" customFormat="1" ht="24.95" customHeight="1">
      <c r="A161" s="130"/>
      <c r="B161" s="49" t="s">
        <v>191</v>
      </c>
      <c r="C161" s="46"/>
      <c r="D161" s="46">
        <v>150</v>
      </c>
      <c r="E161" s="46"/>
      <c r="F161" s="46">
        <v>160</v>
      </c>
      <c r="G161" s="46"/>
      <c r="H161" s="46"/>
    </row>
    <row r="162" spans="1:8" s="132" customFormat="1" ht="24.95" customHeight="1">
      <c r="A162" s="130"/>
      <c r="B162" s="49" t="s">
        <v>192</v>
      </c>
      <c r="C162" s="46"/>
      <c r="D162" s="46">
        <v>200</v>
      </c>
      <c r="E162" s="46"/>
      <c r="F162" s="46">
        <v>200</v>
      </c>
      <c r="G162" s="46"/>
      <c r="H162" s="46"/>
    </row>
    <row r="163" spans="1:8" s="132" customFormat="1" ht="24.95" customHeight="1">
      <c r="A163" s="130"/>
      <c r="B163" s="49" t="s">
        <v>193</v>
      </c>
      <c r="C163" s="46"/>
      <c r="D163" s="46">
        <v>885</v>
      </c>
      <c r="E163" s="46"/>
      <c r="F163" s="46">
        <v>943</v>
      </c>
      <c r="G163" s="46"/>
      <c r="H163" s="46"/>
    </row>
    <row r="164" spans="1:8" s="132" customFormat="1" ht="39" customHeight="1">
      <c r="A164" s="130"/>
      <c r="B164" s="153" t="s">
        <v>653</v>
      </c>
      <c r="C164" s="46"/>
      <c r="D164" s="46">
        <v>1100</v>
      </c>
      <c r="E164" s="46"/>
      <c r="F164" s="46">
        <f>800+300</f>
        <v>1100</v>
      </c>
      <c r="G164" s="46"/>
      <c r="H164" s="46"/>
    </row>
    <row r="165" spans="1:8" s="132" customFormat="1" ht="39" customHeight="1">
      <c r="A165" s="130"/>
      <c r="B165" s="153" t="s">
        <v>711</v>
      </c>
      <c r="C165" s="46"/>
      <c r="D165" s="46">
        <v>500</v>
      </c>
      <c r="E165" s="46"/>
      <c r="F165" s="46">
        <v>700</v>
      </c>
      <c r="G165" s="46"/>
      <c r="H165" s="46"/>
    </row>
    <row r="166" spans="1:8" s="132" customFormat="1" ht="24.95" customHeight="1">
      <c r="A166" s="130"/>
      <c r="B166" s="49" t="s">
        <v>194</v>
      </c>
      <c r="C166" s="46"/>
      <c r="D166" s="46">
        <v>45500</v>
      </c>
      <c r="E166" s="46"/>
      <c r="F166" s="46">
        <f>45500+13700</f>
        <v>59200</v>
      </c>
      <c r="G166" s="46"/>
      <c r="H166" s="46"/>
    </row>
    <row r="167" spans="1:8" s="132" customFormat="1" ht="24.95" customHeight="1">
      <c r="A167" s="130"/>
      <c r="B167" s="49" t="s">
        <v>765</v>
      </c>
      <c r="C167" s="46"/>
      <c r="D167" s="46">
        <v>22188</v>
      </c>
      <c r="E167" s="46"/>
      <c r="F167" s="46">
        <f>84100-39113-760-10000-2039-10000+45571-26984-200</f>
        <v>40575</v>
      </c>
      <c r="G167" s="46"/>
      <c r="H167" s="46"/>
    </row>
    <row r="168" spans="1:8" s="132" customFormat="1" ht="24.95" customHeight="1">
      <c r="A168" s="130"/>
      <c r="B168" s="49" t="s">
        <v>195</v>
      </c>
      <c r="C168" s="46"/>
      <c r="D168" s="46">
        <v>14500</v>
      </c>
      <c r="E168" s="46"/>
      <c r="F168" s="46">
        <v>14500</v>
      </c>
      <c r="G168" s="46"/>
      <c r="H168" s="46"/>
    </row>
    <row r="169" spans="1:8" s="132" customFormat="1" ht="24.95" customHeight="1">
      <c r="A169" s="130"/>
      <c r="B169" s="49" t="s">
        <v>196</v>
      </c>
      <c r="C169" s="46"/>
      <c r="D169" s="46">
        <v>72500</v>
      </c>
      <c r="E169" s="46"/>
      <c r="F169" s="46">
        <v>72500</v>
      </c>
      <c r="G169" s="46"/>
      <c r="H169" s="46"/>
    </row>
    <row r="170" spans="1:8" s="132" customFormat="1" ht="24.95" customHeight="1">
      <c r="A170" s="130"/>
      <c r="B170" s="49" t="s">
        <v>693</v>
      </c>
      <c r="C170" s="46"/>
      <c r="D170" s="46"/>
      <c r="E170" s="46"/>
      <c r="F170" s="46">
        <v>26984</v>
      </c>
      <c r="G170" s="46"/>
      <c r="H170" s="46"/>
    </row>
    <row r="171" spans="1:8" s="146" customFormat="1" ht="24.95" customHeight="1">
      <c r="A171" s="141">
        <v>10</v>
      </c>
      <c r="B171" s="129" t="s">
        <v>197</v>
      </c>
      <c r="C171" s="47">
        <v>89656</v>
      </c>
      <c r="D171" s="47">
        <v>57600</v>
      </c>
      <c r="E171" s="47">
        <f>F171+G171+H171</f>
        <v>100661</v>
      </c>
      <c r="F171" s="47">
        <f>F172+F186</f>
        <v>61100</v>
      </c>
      <c r="G171" s="47">
        <f>15274+5505</f>
        <v>20779</v>
      </c>
      <c r="H171" s="47">
        <f>16782+2000</f>
        <v>18782</v>
      </c>
    </row>
    <row r="172" spans="1:8" s="132" customFormat="1" ht="24.95" customHeight="1">
      <c r="A172" s="144"/>
      <c r="B172" s="137" t="s">
        <v>198</v>
      </c>
      <c r="C172" s="127"/>
      <c r="D172" s="127">
        <v>40600</v>
      </c>
      <c r="E172" s="127"/>
      <c r="F172" s="127">
        <f>SUM(F173:F185)</f>
        <v>43600</v>
      </c>
      <c r="G172" s="127"/>
      <c r="H172" s="127"/>
    </row>
    <row r="173" spans="1:8" s="132" customFormat="1" ht="24.95" customHeight="1">
      <c r="A173" s="130"/>
      <c r="B173" s="49" t="s">
        <v>199</v>
      </c>
      <c r="C173" s="46"/>
      <c r="D173" s="46">
        <v>11000</v>
      </c>
      <c r="E173" s="46"/>
      <c r="F173" s="46">
        <v>11500</v>
      </c>
      <c r="G173" s="46"/>
      <c r="H173" s="46"/>
    </row>
    <row r="174" spans="1:8" s="132" customFormat="1" ht="24.95" customHeight="1">
      <c r="A174" s="130"/>
      <c r="B174" s="49" t="s">
        <v>200</v>
      </c>
      <c r="C174" s="46"/>
      <c r="D174" s="46">
        <v>200</v>
      </c>
      <c r="E174" s="46"/>
      <c r="F174" s="46">
        <v>200</v>
      </c>
      <c r="G174" s="46"/>
      <c r="H174" s="46"/>
    </row>
    <row r="175" spans="1:8" s="132" customFormat="1" ht="24.95" customHeight="1">
      <c r="A175" s="130"/>
      <c r="B175" s="49" t="s">
        <v>201</v>
      </c>
      <c r="C175" s="46"/>
      <c r="D175" s="46">
        <v>550</v>
      </c>
      <c r="E175" s="46"/>
      <c r="F175" s="46">
        <v>550</v>
      </c>
      <c r="G175" s="46"/>
      <c r="H175" s="46"/>
    </row>
    <row r="176" spans="1:8" s="132" customFormat="1" ht="24.95" customHeight="1">
      <c r="A176" s="130"/>
      <c r="B176" s="49" t="s">
        <v>202</v>
      </c>
      <c r="C176" s="46"/>
      <c r="D176" s="46">
        <v>1000</v>
      </c>
      <c r="E176" s="46"/>
      <c r="F176" s="46">
        <v>1500</v>
      </c>
      <c r="G176" s="46"/>
      <c r="H176" s="46"/>
    </row>
    <row r="177" spans="1:8" s="132" customFormat="1" ht="24.95" customHeight="1">
      <c r="A177" s="130"/>
      <c r="B177" s="49" t="s">
        <v>203</v>
      </c>
      <c r="C177" s="46"/>
      <c r="D177" s="46">
        <v>150</v>
      </c>
      <c r="E177" s="46"/>
      <c r="F177" s="46">
        <v>150</v>
      </c>
      <c r="G177" s="46"/>
      <c r="H177" s="46"/>
    </row>
    <row r="178" spans="1:8" s="132" customFormat="1" ht="24.95" customHeight="1">
      <c r="A178" s="130"/>
      <c r="B178" s="49" t="s">
        <v>204</v>
      </c>
      <c r="C178" s="46"/>
      <c r="D178" s="46">
        <v>11500</v>
      </c>
      <c r="E178" s="46"/>
      <c r="F178" s="46">
        <v>12500</v>
      </c>
      <c r="G178" s="46"/>
      <c r="H178" s="46"/>
    </row>
    <row r="179" spans="1:8" s="132" customFormat="1" ht="24.95" customHeight="1">
      <c r="A179" s="130"/>
      <c r="B179" s="49" t="s">
        <v>205</v>
      </c>
      <c r="C179" s="46"/>
      <c r="D179" s="46">
        <v>4500</v>
      </c>
      <c r="E179" s="46"/>
      <c r="F179" s="46">
        <v>4500</v>
      </c>
      <c r="G179" s="46"/>
      <c r="H179" s="46"/>
    </row>
    <row r="180" spans="1:8" s="132" customFormat="1" ht="24.95" customHeight="1">
      <c r="A180" s="130"/>
      <c r="B180" s="49" t="s">
        <v>206</v>
      </c>
      <c r="C180" s="46"/>
      <c r="D180" s="46">
        <v>200</v>
      </c>
      <c r="E180" s="46"/>
      <c r="F180" s="46">
        <v>200</v>
      </c>
      <c r="G180" s="46"/>
      <c r="H180" s="46"/>
    </row>
    <row r="181" spans="1:8" s="132" customFormat="1" ht="24.95" customHeight="1">
      <c r="A181" s="130"/>
      <c r="B181" s="49" t="s">
        <v>654</v>
      </c>
      <c r="C181" s="46"/>
      <c r="D181" s="46">
        <v>6000</v>
      </c>
      <c r="E181" s="46"/>
      <c r="F181" s="46">
        <v>6000</v>
      </c>
      <c r="G181" s="46"/>
      <c r="H181" s="46"/>
    </row>
    <row r="182" spans="1:8" s="132" customFormat="1" ht="24.95" customHeight="1">
      <c r="A182" s="130"/>
      <c r="B182" s="49" t="s">
        <v>761</v>
      </c>
      <c r="C182" s="46"/>
      <c r="D182" s="46"/>
      <c r="E182" s="46"/>
      <c r="F182" s="46">
        <v>500</v>
      </c>
      <c r="G182" s="46"/>
      <c r="H182" s="46"/>
    </row>
    <row r="183" spans="1:8" s="132" customFormat="1" ht="54.75" customHeight="1">
      <c r="A183" s="130"/>
      <c r="B183" s="133" t="s">
        <v>762</v>
      </c>
      <c r="C183" s="46"/>
      <c r="D183" s="46">
        <v>1500</v>
      </c>
      <c r="E183" s="46"/>
      <c r="F183" s="46">
        <v>2000</v>
      </c>
      <c r="G183" s="46"/>
      <c r="H183" s="46"/>
    </row>
    <row r="184" spans="1:8" s="132" customFormat="1" ht="24.95" customHeight="1">
      <c r="A184" s="130"/>
      <c r="B184" s="49" t="s">
        <v>655</v>
      </c>
      <c r="C184" s="46"/>
      <c r="D184" s="46">
        <v>2500</v>
      </c>
      <c r="E184" s="46"/>
      <c r="F184" s="46">
        <v>2500</v>
      </c>
      <c r="G184" s="46"/>
      <c r="H184" s="46"/>
    </row>
    <row r="185" spans="1:8" s="132" customFormat="1" ht="24.95" customHeight="1">
      <c r="A185" s="130"/>
      <c r="B185" s="49" t="s">
        <v>142</v>
      </c>
      <c r="C185" s="46"/>
      <c r="D185" s="46">
        <v>1500</v>
      </c>
      <c r="E185" s="46"/>
      <c r="F185" s="46">
        <v>1500</v>
      </c>
      <c r="G185" s="46"/>
      <c r="H185" s="46"/>
    </row>
    <row r="186" spans="1:8" s="132" customFormat="1" ht="24.95" customHeight="1">
      <c r="A186" s="130"/>
      <c r="B186" s="49" t="s">
        <v>207</v>
      </c>
      <c r="C186" s="46"/>
      <c r="D186" s="46">
        <v>17000</v>
      </c>
      <c r="E186" s="46"/>
      <c r="F186" s="46">
        <f>F187+F188</f>
        <v>17500</v>
      </c>
      <c r="G186" s="46"/>
      <c r="H186" s="46"/>
    </row>
    <row r="187" spans="1:8" s="132" customFormat="1" ht="24.95" customHeight="1">
      <c r="A187" s="130"/>
      <c r="B187" s="49" t="s">
        <v>208</v>
      </c>
      <c r="C187" s="46"/>
      <c r="D187" s="46">
        <v>7000</v>
      </c>
      <c r="E187" s="46"/>
      <c r="F187" s="46">
        <v>7500</v>
      </c>
      <c r="G187" s="46"/>
      <c r="H187" s="46"/>
    </row>
    <row r="188" spans="1:8" s="132" customFormat="1" ht="24.95" customHeight="1">
      <c r="A188" s="130"/>
      <c r="B188" s="49" t="s">
        <v>209</v>
      </c>
      <c r="C188" s="46"/>
      <c r="D188" s="46">
        <v>10000</v>
      </c>
      <c r="E188" s="46"/>
      <c r="F188" s="46">
        <v>10000</v>
      </c>
      <c r="G188" s="46"/>
      <c r="H188" s="46"/>
    </row>
    <row r="189" spans="1:8" s="146" customFormat="1" ht="24.95" customHeight="1">
      <c r="A189" s="141">
        <v>11</v>
      </c>
      <c r="B189" s="129" t="s">
        <v>210</v>
      </c>
      <c r="C189" s="47">
        <v>47300</v>
      </c>
      <c r="D189" s="47">
        <v>26500</v>
      </c>
      <c r="E189" s="47">
        <f>F189+G189+H189</f>
        <v>56225</v>
      </c>
      <c r="F189" s="47">
        <f>SUM(F190:F193)</f>
        <v>27500</v>
      </c>
      <c r="G189" s="47">
        <f>12600+5505+420</f>
        <v>18525</v>
      </c>
      <c r="H189" s="47">
        <f>8200+2000</f>
        <v>10200</v>
      </c>
    </row>
    <row r="190" spans="1:8" s="132" customFormat="1" ht="53.25" customHeight="1">
      <c r="A190" s="130"/>
      <c r="B190" s="133" t="s">
        <v>773</v>
      </c>
      <c r="C190" s="46"/>
      <c r="D190" s="46">
        <v>20000</v>
      </c>
      <c r="E190" s="46"/>
      <c r="F190" s="46">
        <v>22000</v>
      </c>
      <c r="G190" s="46"/>
      <c r="H190" s="46"/>
    </row>
    <row r="191" spans="1:8" s="132" customFormat="1" ht="39" customHeight="1">
      <c r="A191" s="130"/>
      <c r="B191" s="133" t="s">
        <v>211</v>
      </c>
      <c r="C191" s="46"/>
      <c r="D191" s="46">
        <v>1000</v>
      </c>
      <c r="E191" s="46"/>
      <c r="F191" s="46">
        <v>1000</v>
      </c>
      <c r="G191" s="46"/>
      <c r="H191" s="46"/>
    </row>
    <row r="192" spans="1:8" s="132" customFormat="1" ht="27" customHeight="1">
      <c r="A192" s="130"/>
      <c r="B192" s="133" t="s">
        <v>212</v>
      </c>
      <c r="C192" s="46"/>
      <c r="D192" s="46">
        <v>1000</v>
      </c>
      <c r="E192" s="46"/>
      <c r="F192" s="46">
        <v>0</v>
      </c>
      <c r="G192" s="46"/>
      <c r="H192" s="46"/>
    </row>
    <row r="193" spans="1:8" s="132" customFormat="1" ht="25.9" customHeight="1">
      <c r="A193" s="130"/>
      <c r="B193" s="49" t="s">
        <v>213</v>
      </c>
      <c r="C193" s="46"/>
      <c r="D193" s="46">
        <v>4500</v>
      </c>
      <c r="E193" s="46"/>
      <c r="F193" s="46">
        <v>4500</v>
      </c>
      <c r="G193" s="46"/>
      <c r="H193" s="46"/>
    </row>
    <row r="194" spans="1:8" s="146" customFormat="1" ht="25.9" customHeight="1">
      <c r="A194" s="141">
        <v>12</v>
      </c>
      <c r="B194" s="129" t="s">
        <v>214</v>
      </c>
      <c r="C194" s="47">
        <v>1501921</v>
      </c>
      <c r="D194" s="47">
        <v>581407</v>
      </c>
      <c r="E194" s="47">
        <f>F194+G194+H194</f>
        <v>1593656</v>
      </c>
      <c r="F194" s="47">
        <f>SUM(F195:F222)-F205-F206</f>
        <v>672886</v>
      </c>
      <c r="G194" s="47">
        <f>303955-14744+5000</f>
        <v>294211</v>
      </c>
      <c r="H194" s="47">
        <f>616559+10000</f>
        <v>626559</v>
      </c>
    </row>
    <row r="195" spans="1:8" s="132" customFormat="1" ht="29.25" customHeight="1">
      <c r="A195" s="130"/>
      <c r="B195" s="49" t="s">
        <v>215</v>
      </c>
      <c r="C195" s="46"/>
      <c r="D195" s="46">
        <v>245709</v>
      </c>
      <c r="E195" s="46"/>
      <c r="F195" s="46">
        <v>260447</v>
      </c>
      <c r="G195" s="46"/>
      <c r="H195" s="46"/>
    </row>
    <row r="196" spans="1:8" s="132" customFormat="1" ht="28.5" customHeight="1">
      <c r="A196" s="130"/>
      <c r="B196" s="49" t="s">
        <v>216</v>
      </c>
      <c r="C196" s="46"/>
      <c r="D196" s="46">
        <v>18700</v>
      </c>
      <c r="E196" s="46"/>
      <c r="F196" s="46">
        <v>20000</v>
      </c>
      <c r="G196" s="46"/>
      <c r="H196" s="46"/>
    </row>
    <row r="197" spans="1:8" s="132" customFormat="1" ht="40.5" customHeight="1">
      <c r="A197" s="130"/>
      <c r="B197" s="49" t="s">
        <v>798</v>
      </c>
      <c r="C197" s="46"/>
      <c r="D197" s="46"/>
      <c r="E197" s="46"/>
      <c r="F197" s="46">
        <f>15000+5000</f>
        <v>20000</v>
      </c>
      <c r="G197" s="46"/>
      <c r="H197" s="46"/>
    </row>
    <row r="198" spans="1:8" s="132" customFormat="1" ht="39" customHeight="1">
      <c r="A198" s="130"/>
      <c r="B198" s="133" t="s">
        <v>774</v>
      </c>
      <c r="C198" s="46"/>
      <c r="D198" s="46">
        <v>92000</v>
      </c>
      <c r="E198" s="46"/>
      <c r="F198" s="46">
        <v>100000</v>
      </c>
      <c r="G198" s="46"/>
      <c r="H198" s="46"/>
    </row>
    <row r="199" spans="1:8" s="132" customFormat="1" ht="24.95" customHeight="1">
      <c r="A199" s="130"/>
      <c r="B199" s="49" t="s">
        <v>217</v>
      </c>
      <c r="C199" s="46"/>
      <c r="D199" s="46">
        <v>5000</v>
      </c>
      <c r="E199" s="46"/>
      <c r="F199" s="46">
        <v>5000</v>
      </c>
      <c r="G199" s="46"/>
      <c r="H199" s="46"/>
    </row>
    <row r="200" spans="1:8" s="132" customFormat="1" ht="24.95" customHeight="1">
      <c r="A200" s="130"/>
      <c r="B200" s="49" t="s">
        <v>218</v>
      </c>
      <c r="C200" s="46"/>
      <c r="D200" s="46">
        <v>18872</v>
      </c>
      <c r="E200" s="46"/>
      <c r="F200" s="46">
        <v>19618</v>
      </c>
      <c r="G200" s="46"/>
      <c r="H200" s="46"/>
    </row>
    <row r="201" spans="1:8" s="132" customFormat="1" ht="24.95" customHeight="1">
      <c r="A201" s="130"/>
      <c r="B201" s="49" t="s">
        <v>219</v>
      </c>
      <c r="C201" s="46"/>
      <c r="D201" s="46">
        <v>32780</v>
      </c>
      <c r="E201" s="46"/>
      <c r="F201" s="46">
        <v>38213</v>
      </c>
      <c r="G201" s="46"/>
      <c r="H201" s="46"/>
    </row>
    <row r="202" spans="1:8" s="132" customFormat="1" ht="24.95" customHeight="1">
      <c r="A202" s="130"/>
      <c r="B202" s="49" t="s">
        <v>220</v>
      </c>
      <c r="C202" s="46"/>
      <c r="D202" s="46">
        <v>5000</v>
      </c>
      <c r="E202" s="46"/>
      <c r="F202" s="46">
        <v>5000</v>
      </c>
      <c r="G202" s="46"/>
      <c r="H202" s="46"/>
    </row>
    <row r="203" spans="1:8" s="131" customFormat="1" ht="39" customHeight="1">
      <c r="A203" s="149"/>
      <c r="B203" s="133" t="s">
        <v>221</v>
      </c>
      <c r="C203" s="49"/>
      <c r="D203" s="49">
        <v>2240</v>
      </c>
      <c r="E203" s="49"/>
      <c r="F203" s="49">
        <v>2640</v>
      </c>
      <c r="G203" s="49"/>
      <c r="H203" s="49"/>
    </row>
    <row r="204" spans="1:8" s="132" customFormat="1" ht="24.95" customHeight="1">
      <c r="A204" s="130"/>
      <c r="B204" s="49" t="s">
        <v>222</v>
      </c>
      <c r="C204" s="46"/>
      <c r="D204" s="46">
        <v>700</v>
      </c>
      <c r="E204" s="46"/>
      <c r="F204" s="46">
        <v>700</v>
      </c>
      <c r="G204" s="46"/>
      <c r="H204" s="46"/>
    </row>
    <row r="205" spans="1:8" s="145" customFormat="1" ht="24.95" customHeight="1">
      <c r="A205" s="144"/>
      <c r="B205" s="137" t="s">
        <v>223</v>
      </c>
      <c r="C205" s="127"/>
      <c r="D205" s="127">
        <v>400</v>
      </c>
      <c r="E205" s="127"/>
      <c r="F205" s="127">
        <v>400</v>
      </c>
      <c r="G205" s="127"/>
      <c r="H205" s="127"/>
    </row>
    <row r="206" spans="1:8" s="145" customFormat="1" ht="24.95" customHeight="1">
      <c r="A206" s="144"/>
      <c r="B206" s="137" t="s">
        <v>224</v>
      </c>
      <c r="C206" s="127"/>
      <c r="D206" s="127">
        <v>300</v>
      </c>
      <c r="E206" s="127"/>
      <c r="F206" s="127">
        <v>300</v>
      </c>
      <c r="G206" s="127"/>
      <c r="H206" s="127"/>
    </row>
    <row r="207" spans="1:8" s="132" customFormat="1" ht="24.95" customHeight="1">
      <c r="A207" s="130"/>
      <c r="B207" s="49" t="s">
        <v>225</v>
      </c>
      <c r="C207" s="46"/>
      <c r="D207" s="46">
        <v>800</v>
      </c>
      <c r="E207" s="46"/>
      <c r="F207" s="46">
        <v>800</v>
      </c>
      <c r="G207" s="46"/>
      <c r="H207" s="46"/>
    </row>
    <row r="208" spans="1:8" s="132" customFormat="1" ht="24.95" customHeight="1">
      <c r="A208" s="130"/>
      <c r="B208" s="49" t="s">
        <v>226</v>
      </c>
      <c r="C208" s="46"/>
      <c r="D208" s="46">
        <v>350</v>
      </c>
      <c r="E208" s="46"/>
      <c r="F208" s="46">
        <v>350</v>
      </c>
      <c r="G208" s="46"/>
      <c r="H208" s="46"/>
    </row>
    <row r="209" spans="1:8" s="155" customFormat="1" ht="24.95" customHeight="1">
      <c r="A209" s="130"/>
      <c r="B209" s="49" t="s">
        <v>227</v>
      </c>
      <c r="C209" s="46"/>
      <c r="D209" s="46">
        <v>3000</v>
      </c>
      <c r="E209" s="46"/>
      <c r="F209" s="46">
        <v>3000</v>
      </c>
      <c r="G209" s="46"/>
      <c r="H209" s="46"/>
    </row>
    <row r="210" spans="1:8" s="132" customFormat="1" ht="24.95" customHeight="1">
      <c r="A210" s="130"/>
      <c r="B210" s="49" t="s">
        <v>656</v>
      </c>
      <c r="C210" s="46"/>
      <c r="D210" s="46">
        <v>18000</v>
      </c>
      <c r="E210" s="46"/>
      <c r="F210" s="46">
        <v>50000</v>
      </c>
      <c r="G210" s="46"/>
      <c r="H210" s="46"/>
    </row>
    <row r="211" spans="1:8" s="132" customFormat="1" ht="24.95" customHeight="1">
      <c r="A211" s="130"/>
      <c r="B211" s="49" t="s">
        <v>658</v>
      </c>
      <c r="C211" s="46"/>
      <c r="D211" s="46">
        <v>6000</v>
      </c>
      <c r="E211" s="46"/>
      <c r="F211" s="46">
        <v>6000</v>
      </c>
      <c r="G211" s="46"/>
      <c r="H211" s="46"/>
    </row>
    <row r="212" spans="1:8" s="132" customFormat="1" ht="24.95" customHeight="1">
      <c r="A212" s="130"/>
      <c r="B212" s="49" t="s">
        <v>657</v>
      </c>
      <c r="C212" s="46"/>
      <c r="D212" s="46">
        <v>5000</v>
      </c>
      <c r="E212" s="46"/>
      <c r="F212" s="46">
        <v>10000</v>
      </c>
      <c r="G212" s="46"/>
      <c r="H212" s="46"/>
    </row>
    <row r="213" spans="1:8" s="132" customFormat="1" ht="24.95" customHeight="1">
      <c r="A213" s="130"/>
      <c r="B213" s="49" t="s">
        <v>228</v>
      </c>
      <c r="C213" s="46"/>
      <c r="D213" s="46">
        <v>12000</v>
      </c>
      <c r="E213" s="46"/>
      <c r="F213" s="46">
        <v>15000</v>
      </c>
      <c r="G213" s="46"/>
      <c r="H213" s="46"/>
    </row>
    <row r="214" spans="1:8" s="132" customFormat="1" ht="24.95" customHeight="1">
      <c r="A214" s="130"/>
      <c r="B214" s="49" t="s">
        <v>229</v>
      </c>
      <c r="C214" s="46"/>
      <c r="D214" s="46">
        <v>6000</v>
      </c>
      <c r="E214" s="46"/>
      <c r="F214" s="46">
        <v>6000</v>
      </c>
      <c r="G214" s="46"/>
      <c r="H214" s="46"/>
    </row>
    <row r="215" spans="1:8" s="132" customFormat="1" ht="24.95" customHeight="1">
      <c r="A215" s="130"/>
      <c r="B215" s="49" t="s">
        <v>659</v>
      </c>
      <c r="C215" s="46"/>
      <c r="D215" s="46">
        <v>2000</v>
      </c>
      <c r="E215" s="46"/>
      <c r="F215" s="46">
        <v>2000</v>
      </c>
      <c r="G215" s="46"/>
      <c r="H215" s="46"/>
    </row>
    <row r="216" spans="1:8" s="132" customFormat="1" ht="24.95" customHeight="1">
      <c r="A216" s="130"/>
      <c r="B216" s="49" t="s">
        <v>764</v>
      </c>
      <c r="C216" s="46"/>
      <c r="D216" s="46">
        <v>28000</v>
      </c>
      <c r="E216" s="46"/>
      <c r="F216" s="46">
        <f>29762-900</f>
        <v>28862</v>
      </c>
      <c r="G216" s="46"/>
      <c r="H216" s="46"/>
    </row>
    <row r="217" spans="1:8" s="132" customFormat="1" ht="24.95" customHeight="1">
      <c r="A217" s="130"/>
      <c r="B217" s="49" t="s">
        <v>230</v>
      </c>
      <c r="C217" s="46"/>
      <c r="D217" s="46">
        <v>6416</v>
      </c>
      <c r="E217" s="46"/>
      <c r="F217" s="46">
        <v>6416</v>
      </c>
      <c r="G217" s="46"/>
      <c r="H217" s="46"/>
    </row>
    <row r="218" spans="1:8" s="132" customFormat="1" ht="24.95" customHeight="1">
      <c r="A218" s="130"/>
      <c r="B218" s="49" t="s">
        <v>231</v>
      </c>
      <c r="C218" s="46"/>
      <c r="D218" s="46">
        <v>3000</v>
      </c>
      <c r="E218" s="46"/>
      <c r="F218" s="46">
        <v>3000</v>
      </c>
      <c r="G218" s="46"/>
      <c r="H218" s="46"/>
    </row>
    <row r="219" spans="1:8" s="132" customFormat="1" ht="24.95" customHeight="1">
      <c r="A219" s="130"/>
      <c r="B219" s="49" t="s">
        <v>232</v>
      </c>
      <c r="C219" s="46"/>
      <c r="D219" s="46">
        <v>1000</v>
      </c>
      <c r="E219" s="46"/>
      <c r="F219" s="46">
        <v>1000</v>
      </c>
      <c r="G219" s="46"/>
      <c r="H219" s="46"/>
    </row>
    <row r="220" spans="1:8" s="132" customFormat="1" ht="24.95" customHeight="1">
      <c r="A220" s="130"/>
      <c r="B220" s="49" t="s">
        <v>233</v>
      </c>
      <c r="C220" s="46"/>
      <c r="D220" s="46">
        <v>28500</v>
      </c>
      <c r="E220" s="46"/>
      <c r="F220" s="46">
        <v>28500</v>
      </c>
      <c r="G220" s="46"/>
      <c r="H220" s="46"/>
    </row>
    <row r="221" spans="1:8" s="132" customFormat="1" ht="24.95" customHeight="1">
      <c r="A221" s="130"/>
      <c r="B221" s="49" t="s">
        <v>234</v>
      </c>
      <c r="C221" s="46"/>
      <c r="D221" s="46">
        <v>40040</v>
      </c>
      <c r="E221" s="46"/>
      <c r="F221" s="46">
        <v>40040</v>
      </c>
      <c r="G221" s="46"/>
      <c r="H221" s="46"/>
    </row>
    <row r="222" spans="1:8" s="132" customFormat="1" ht="24.95" customHeight="1">
      <c r="A222" s="130"/>
      <c r="B222" s="49" t="s">
        <v>763</v>
      </c>
      <c r="C222" s="46"/>
      <c r="D222" s="46">
        <v>300</v>
      </c>
      <c r="E222" s="46"/>
      <c r="F222" s="46">
        <v>300</v>
      </c>
      <c r="G222" s="46"/>
      <c r="H222" s="46"/>
    </row>
    <row r="223" spans="1:8" s="146" customFormat="1" ht="30" customHeight="1">
      <c r="A223" s="141">
        <v>13</v>
      </c>
      <c r="B223" s="129" t="s">
        <v>772</v>
      </c>
      <c r="C223" s="47">
        <v>26000</v>
      </c>
      <c r="D223" s="47">
        <v>26000</v>
      </c>
      <c r="E223" s="47">
        <f>F223+G223+H223</f>
        <v>56478</v>
      </c>
      <c r="F223" s="47">
        <v>56478</v>
      </c>
      <c r="G223" s="47"/>
      <c r="H223" s="47"/>
    </row>
    <row r="224" spans="1:8" s="146" customFormat="1" ht="30" customHeight="1">
      <c r="A224" s="141">
        <v>14</v>
      </c>
      <c r="B224" s="129" t="s">
        <v>235</v>
      </c>
      <c r="C224" s="47">
        <v>15000</v>
      </c>
      <c r="D224" s="47">
        <v>15000</v>
      </c>
      <c r="E224" s="47">
        <f t="shared" ref="E224:E233" si="2">F224+G224+H224</f>
        <v>20000</v>
      </c>
      <c r="F224" s="47">
        <v>20000</v>
      </c>
      <c r="G224" s="47"/>
      <c r="H224" s="47"/>
    </row>
    <row r="225" spans="1:8" s="146" customFormat="1" ht="30" customHeight="1">
      <c r="A225" s="141">
        <v>15</v>
      </c>
      <c r="B225" s="129" t="s">
        <v>236</v>
      </c>
      <c r="C225" s="47">
        <v>39000</v>
      </c>
      <c r="D225" s="47">
        <v>30000</v>
      </c>
      <c r="E225" s="47">
        <f t="shared" si="2"/>
        <v>40000</v>
      </c>
      <c r="F225" s="47">
        <v>40000</v>
      </c>
      <c r="G225" s="47"/>
      <c r="H225" s="47"/>
    </row>
    <row r="226" spans="1:8" s="146" customFormat="1" ht="30" customHeight="1">
      <c r="A226" s="141">
        <v>16</v>
      </c>
      <c r="B226" s="129" t="s">
        <v>237</v>
      </c>
      <c r="C226" s="47">
        <v>1500</v>
      </c>
      <c r="D226" s="47">
        <v>1500</v>
      </c>
      <c r="E226" s="47">
        <f t="shared" si="2"/>
        <v>1500</v>
      </c>
      <c r="F226" s="47">
        <v>1500</v>
      </c>
      <c r="G226" s="47"/>
      <c r="H226" s="47"/>
    </row>
    <row r="227" spans="1:8" s="146" customFormat="1" ht="30" customHeight="1">
      <c r="A227" s="141">
        <v>17</v>
      </c>
      <c r="B227" s="129" t="s">
        <v>238</v>
      </c>
      <c r="C227" s="47">
        <v>1200</v>
      </c>
      <c r="D227" s="47">
        <v>1200</v>
      </c>
      <c r="E227" s="47">
        <f t="shared" si="2"/>
        <v>1200</v>
      </c>
      <c r="F227" s="47">
        <v>1200</v>
      </c>
      <c r="G227" s="47"/>
      <c r="H227" s="47"/>
    </row>
    <row r="228" spans="1:8" s="146" customFormat="1" ht="30" customHeight="1">
      <c r="A228" s="141">
        <v>18</v>
      </c>
      <c r="B228" s="129" t="s">
        <v>239</v>
      </c>
      <c r="C228" s="47">
        <v>26500</v>
      </c>
      <c r="D228" s="47">
        <v>20000</v>
      </c>
      <c r="E228" s="47">
        <f t="shared" si="2"/>
        <v>20000</v>
      </c>
      <c r="F228" s="47">
        <v>20000</v>
      </c>
      <c r="G228" s="47"/>
      <c r="H228" s="47"/>
    </row>
    <row r="229" spans="1:8" s="146" customFormat="1" ht="30" customHeight="1">
      <c r="A229" s="141">
        <v>19</v>
      </c>
      <c r="B229" s="129" t="s">
        <v>240</v>
      </c>
      <c r="C229" s="47">
        <v>51693</v>
      </c>
      <c r="D229" s="47">
        <v>20000</v>
      </c>
      <c r="E229" s="47">
        <f t="shared" si="2"/>
        <v>170972</v>
      </c>
      <c r="F229" s="47">
        <v>20000</v>
      </c>
      <c r="G229" s="47">
        <f>21515+120128</f>
        <v>141643</v>
      </c>
      <c r="H229" s="47">
        <f>10178-3349+2500</f>
        <v>9329</v>
      </c>
    </row>
    <row r="230" spans="1:8" s="146" customFormat="1" ht="30" customHeight="1">
      <c r="A230" s="141">
        <v>20</v>
      </c>
      <c r="B230" s="129" t="s">
        <v>241</v>
      </c>
      <c r="C230" s="47">
        <v>65000</v>
      </c>
      <c r="D230" s="47">
        <v>65000</v>
      </c>
      <c r="E230" s="47">
        <f t="shared" si="2"/>
        <v>0</v>
      </c>
      <c r="F230" s="47">
        <v>0</v>
      </c>
      <c r="G230" s="47"/>
      <c r="H230" s="47"/>
    </row>
    <row r="231" spans="1:8" s="146" customFormat="1" ht="30" customHeight="1">
      <c r="A231" s="141">
        <v>21</v>
      </c>
      <c r="B231" s="129" t="s">
        <v>660</v>
      </c>
      <c r="C231" s="47">
        <v>14300</v>
      </c>
      <c r="D231" s="47">
        <v>14300</v>
      </c>
      <c r="E231" s="47">
        <f t="shared" si="2"/>
        <v>14300</v>
      </c>
      <c r="F231" s="47">
        <v>14300</v>
      </c>
      <c r="G231" s="47"/>
      <c r="H231" s="47"/>
    </row>
    <row r="232" spans="1:8" s="146" customFormat="1" ht="30" customHeight="1">
      <c r="A232" s="141">
        <v>22</v>
      </c>
      <c r="B232" s="129" t="s">
        <v>242</v>
      </c>
      <c r="C232" s="47">
        <v>23000</v>
      </c>
      <c r="D232" s="47">
        <v>23000</v>
      </c>
      <c r="E232" s="47">
        <f t="shared" si="2"/>
        <v>23000</v>
      </c>
      <c r="F232" s="47">
        <v>23000</v>
      </c>
      <c r="G232" s="47"/>
      <c r="H232" s="47"/>
    </row>
    <row r="233" spans="1:8" s="146" customFormat="1" ht="30" customHeight="1">
      <c r="A233" s="141">
        <v>23</v>
      </c>
      <c r="B233" s="129" t="s">
        <v>792</v>
      </c>
      <c r="C233" s="47">
        <v>69420</v>
      </c>
      <c r="D233" s="47">
        <v>44228</v>
      </c>
      <c r="E233" s="47">
        <f t="shared" si="2"/>
        <v>75270</v>
      </c>
      <c r="F233" s="47">
        <f>45450-1222+5850</f>
        <v>50078</v>
      </c>
      <c r="G233" s="47">
        <v>25192</v>
      </c>
      <c r="H233" s="47"/>
    </row>
    <row r="234" spans="1:8" s="132" customFormat="1" ht="24.95" customHeight="1">
      <c r="A234" s="130"/>
      <c r="B234" s="49" t="s">
        <v>243</v>
      </c>
      <c r="C234" s="46"/>
      <c r="D234" s="46">
        <v>13500</v>
      </c>
      <c r="E234" s="46"/>
      <c r="F234" s="46">
        <v>13500</v>
      </c>
      <c r="G234" s="46"/>
      <c r="H234" s="46"/>
    </row>
    <row r="235" spans="1:8" s="132" customFormat="1" ht="24.95" customHeight="1">
      <c r="A235" s="130"/>
      <c r="B235" s="49" t="s">
        <v>244</v>
      </c>
      <c r="C235" s="46"/>
      <c r="D235" s="46"/>
      <c r="E235" s="46"/>
      <c r="F235" s="46"/>
      <c r="G235" s="46">
        <v>25912</v>
      </c>
      <c r="H235" s="46"/>
    </row>
    <row r="236" spans="1:8" s="132" customFormat="1" ht="24.95" customHeight="1">
      <c r="A236" s="130"/>
      <c r="B236" s="49" t="s">
        <v>691</v>
      </c>
      <c r="C236" s="46"/>
      <c r="D236" s="46">
        <v>12310</v>
      </c>
      <c r="E236" s="46"/>
      <c r="F236" s="46">
        <v>12310</v>
      </c>
      <c r="G236" s="46"/>
      <c r="H236" s="46"/>
    </row>
    <row r="237" spans="1:8" s="132" customFormat="1" ht="24.95" customHeight="1">
      <c r="A237" s="130"/>
      <c r="B237" s="49" t="s">
        <v>690</v>
      </c>
      <c r="C237" s="46"/>
      <c r="D237" s="46"/>
      <c r="E237" s="46"/>
      <c r="F237" s="46">
        <v>5850</v>
      </c>
      <c r="G237" s="46"/>
      <c r="H237" s="46"/>
    </row>
    <row r="238" spans="1:8" s="132" customFormat="1" ht="24.95" customHeight="1">
      <c r="A238" s="130"/>
      <c r="B238" s="49" t="s">
        <v>245</v>
      </c>
      <c r="C238" s="46"/>
      <c r="D238" s="46">
        <v>18418</v>
      </c>
      <c r="E238" s="46"/>
      <c r="F238" s="46">
        <f>F233-F234-F236-F237</f>
        <v>18418</v>
      </c>
      <c r="G238" s="46"/>
      <c r="H238" s="46"/>
    </row>
    <row r="239" spans="1:8" s="146" customFormat="1" ht="24.95" customHeight="1">
      <c r="A239" s="141">
        <v>24</v>
      </c>
      <c r="B239" s="129" t="s">
        <v>246</v>
      </c>
      <c r="C239" s="47">
        <v>45997</v>
      </c>
      <c r="D239" s="47">
        <v>45997</v>
      </c>
      <c r="E239" s="47">
        <v>48900</v>
      </c>
      <c r="F239" s="47">
        <v>48900</v>
      </c>
      <c r="G239" s="47"/>
      <c r="H239" s="47"/>
    </row>
    <row r="240" spans="1:8" s="146" customFormat="1" ht="30" customHeight="1">
      <c r="A240" s="141" t="s">
        <v>247</v>
      </c>
      <c r="B240" s="129" t="s">
        <v>248</v>
      </c>
      <c r="C240" s="47">
        <v>1560500</v>
      </c>
      <c r="D240" s="47">
        <v>1560500</v>
      </c>
      <c r="E240" s="47">
        <f>F240</f>
        <v>1592000</v>
      </c>
      <c r="F240" s="47">
        <f>F241+F270+F277+F287+F294+F298+F302+F310+F320+F331+F334</f>
        <v>1592000</v>
      </c>
      <c r="G240" s="47"/>
      <c r="H240" s="47"/>
    </row>
    <row r="241" spans="1:8" s="146" customFormat="1" ht="24.95" customHeight="1">
      <c r="A241" s="141">
        <v>1</v>
      </c>
      <c r="B241" s="129" t="s">
        <v>249</v>
      </c>
      <c r="C241" s="47"/>
      <c r="D241" s="47">
        <v>889500</v>
      </c>
      <c r="E241" s="47"/>
      <c r="F241" s="47">
        <f>SUM(F242:F269)-F254</f>
        <v>671500</v>
      </c>
      <c r="G241" s="47"/>
      <c r="H241" s="47"/>
    </row>
    <row r="242" spans="1:8" s="132" customFormat="1" ht="24.95" customHeight="1">
      <c r="A242" s="130"/>
      <c r="B242" s="49" t="s">
        <v>250</v>
      </c>
      <c r="C242" s="46"/>
      <c r="D242" s="46">
        <v>18000</v>
      </c>
      <c r="E242" s="46"/>
      <c r="F242" s="134">
        <v>10000</v>
      </c>
      <c r="G242" s="46"/>
      <c r="H242" s="46"/>
    </row>
    <row r="243" spans="1:8" s="132" customFormat="1" ht="24.95" customHeight="1">
      <c r="A243" s="130"/>
      <c r="B243" s="49" t="s">
        <v>251</v>
      </c>
      <c r="C243" s="46"/>
      <c r="D243" s="46">
        <v>10000</v>
      </c>
      <c r="E243" s="46"/>
      <c r="F243" s="134">
        <v>5000</v>
      </c>
      <c r="G243" s="46"/>
      <c r="H243" s="46"/>
    </row>
    <row r="244" spans="1:8" s="132" customFormat="1" ht="24.95" customHeight="1">
      <c r="A244" s="130"/>
      <c r="B244" s="49" t="s">
        <v>252</v>
      </c>
      <c r="C244" s="46"/>
      <c r="D244" s="46">
        <v>40000</v>
      </c>
      <c r="E244" s="46"/>
      <c r="F244" s="134">
        <v>30000</v>
      </c>
      <c r="G244" s="46"/>
      <c r="H244" s="46"/>
    </row>
    <row r="245" spans="1:8" s="132" customFormat="1" ht="24.95" customHeight="1">
      <c r="A245" s="130"/>
      <c r="B245" s="49" t="s">
        <v>253</v>
      </c>
      <c r="C245" s="46"/>
      <c r="D245" s="46">
        <v>10000</v>
      </c>
      <c r="E245" s="46"/>
      <c r="F245" s="134">
        <v>2000</v>
      </c>
      <c r="G245" s="46"/>
      <c r="H245" s="46"/>
    </row>
    <row r="246" spans="1:8" s="132" customFormat="1" ht="24.95" customHeight="1">
      <c r="A246" s="130"/>
      <c r="B246" s="49" t="s">
        <v>254</v>
      </c>
      <c r="C246" s="46"/>
      <c r="D246" s="46">
        <v>80000</v>
      </c>
      <c r="E246" s="46"/>
      <c r="F246" s="134">
        <v>30000</v>
      </c>
      <c r="G246" s="46"/>
      <c r="H246" s="46"/>
    </row>
    <row r="247" spans="1:8" s="132" customFormat="1" ht="24.95" customHeight="1">
      <c r="A247" s="130"/>
      <c r="B247" s="49" t="s">
        <v>255</v>
      </c>
      <c r="C247" s="46"/>
      <c r="D247" s="46">
        <v>25000</v>
      </c>
      <c r="E247" s="46"/>
      <c r="F247" s="134">
        <f>20000+5000</f>
        <v>25000</v>
      </c>
      <c r="G247" s="46"/>
      <c r="H247" s="46"/>
    </row>
    <row r="248" spans="1:8" s="132" customFormat="1" ht="24.95" customHeight="1">
      <c r="A248" s="130"/>
      <c r="B248" s="49" t="s">
        <v>256</v>
      </c>
      <c r="C248" s="46"/>
      <c r="D248" s="46">
        <v>15000</v>
      </c>
      <c r="E248" s="46"/>
      <c r="F248" s="134">
        <v>0</v>
      </c>
      <c r="G248" s="46"/>
      <c r="H248" s="46"/>
    </row>
    <row r="249" spans="1:8" s="132" customFormat="1" ht="24.95" customHeight="1">
      <c r="A249" s="130"/>
      <c r="B249" s="49" t="s">
        <v>257</v>
      </c>
      <c r="C249" s="46"/>
      <c r="D249" s="46">
        <v>20000</v>
      </c>
      <c r="E249" s="46"/>
      <c r="F249" s="134">
        <v>10000</v>
      </c>
      <c r="G249" s="46"/>
      <c r="H249" s="46"/>
    </row>
    <row r="250" spans="1:8" s="132" customFormat="1" ht="24.95" customHeight="1">
      <c r="A250" s="130"/>
      <c r="B250" s="49" t="s">
        <v>258</v>
      </c>
      <c r="C250" s="46"/>
      <c r="D250" s="46">
        <v>250000</v>
      </c>
      <c r="E250" s="46"/>
      <c r="F250" s="134">
        <v>250000</v>
      </c>
      <c r="G250" s="46"/>
      <c r="H250" s="46"/>
    </row>
    <row r="251" spans="1:8" s="131" customFormat="1" ht="51.75" customHeight="1">
      <c r="A251" s="149"/>
      <c r="B251" s="49" t="s">
        <v>799</v>
      </c>
      <c r="C251" s="49"/>
      <c r="D251" s="49">
        <v>112000</v>
      </c>
      <c r="E251" s="49"/>
      <c r="F251" s="134">
        <v>125000</v>
      </c>
      <c r="G251" s="49"/>
      <c r="H251" s="49"/>
    </row>
    <row r="252" spans="1:8" s="132" customFormat="1" ht="24.95" customHeight="1">
      <c r="A252" s="150"/>
      <c r="B252" s="49" t="s">
        <v>712</v>
      </c>
      <c r="C252" s="46"/>
      <c r="D252" s="46">
        <v>60000</v>
      </c>
      <c r="E252" s="46"/>
      <c r="F252" s="134">
        <v>45000</v>
      </c>
      <c r="G252" s="46"/>
      <c r="H252" s="46"/>
    </row>
    <row r="253" spans="1:8" s="154" customFormat="1" ht="36.75" customHeight="1">
      <c r="A253" s="156"/>
      <c r="B253" s="49" t="s">
        <v>802</v>
      </c>
      <c r="C253" s="49"/>
      <c r="D253" s="49">
        <v>30000</v>
      </c>
      <c r="E253" s="49"/>
      <c r="F253" s="134">
        <v>20000</v>
      </c>
      <c r="G253" s="49"/>
      <c r="H253" s="49"/>
    </row>
    <row r="254" spans="1:8" s="155" customFormat="1" ht="24.95" customHeight="1">
      <c r="A254" s="150"/>
      <c r="B254" s="49" t="s">
        <v>259</v>
      </c>
      <c r="C254" s="46"/>
      <c r="D254" s="46">
        <v>33500</v>
      </c>
      <c r="E254" s="46"/>
      <c r="F254" s="134">
        <f>SUM(F255:F258)</f>
        <v>39500</v>
      </c>
      <c r="G254" s="46"/>
      <c r="H254" s="46"/>
    </row>
    <row r="255" spans="1:8" s="159" customFormat="1" ht="24.95" customHeight="1">
      <c r="A255" s="157"/>
      <c r="B255" s="137" t="s">
        <v>260</v>
      </c>
      <c r="C255" s="127"/>
      <c r="D255" s="127">
        <v>20500</v>
      </c>
      <c r="E255" s="127"/>
      <c r="F255" s="135">
        <v>20500</v>
      </c>
      <c r="G255" s="127"/>
      <c r="H255" s="127"/>
    </row>
    <row r="256" spans="1:8" s="159" customFormat="1" ht="24.95" customHeight="1">
      <c r="A256" s="157"/>
      <c r="B256" s="137" t="s">
        <v>261</v>
      </c>
      <c r="C256" s="127"/>
      <c r="D256" s="127">
        <v>8000</v>
      </c>
      <c r="E256" s="127"/>
      <c r="F256" s="135">
        <v>8000</v>
      </c>
      <c r="G256" s="127"/>
      <c r="H256" s="127"/>
    </row>
    <row r="257" spans="1:8" s="159" customFormat="1" ht="24.95" customHeight="1">
      <c r="A257" s="157"/>
      <c r="B257" s="137" t="s">
        <v>713</v>
      </c>
      <c r="C257" s="127"/>
      <c r="D257" s="127"/>
      <c r="E257" s="127"/>
      <c r="F257" s="135">
        <v>8000</v>
      </c>
      <c r="G257" s="127"/>
      <c r="H257" s="127"/>
    </row>
    <row r="258" spans="1:8" s="159" customFormat="1" ht="24.95" customHeight="1">
      <c r="A258" s="157"/>
      <c r="B258" s="137" t="s">
        <v>262</v>
      </c>
      <c r="C258" s="127"/>
      <c r="D258" s="127">
        <v>5000</v>
      </c>
      <c r="E258" s="127"/>
      <c r="F258" s="135">
        <v>3000</v>
      </c>
      <c r="G258" s="127"/>
      <c r="H258" s="127"/>
    </row>
    <row r="259" spans="1:8" s="159" customFormat="1" ht="24.95" customHeight="1">
      <c r="A259" s="157"/>
      <c r="B259" s="49" t="s">
        <v>263</v>
      </c>
      <c r="C259" s="46"/>
      <c r="D259" s="46">
        <v>21000</v>
      </c>
      <c r="E259" s="46"/>
      <c r="F259" s="134">
        <v>5000</v>
      </c>
      <c r="G259" s="46"/>
      <c r="H259" s="46"/>
    </row>
    <row r="260" spans="1:8" s="159" customFormat="1" ht="24.95" customHeight="1">
      <c r="A260" s="157"/>
      <c r="B260" s="49" t="s">
        <v>264</v>
      </c>
      <c r="C260" s="46"/>
      <c r="D260" s="46">
        <v>7000</v>
      </c>
      <c r="E260" s="46"/>
      <c r="F260" s="134">
        <v>7000</v>
      </c>
      <c r="G260" s="46"/>
      <c r="H260" s="46"/>
    </row>
    <row r="261" spans="1:8" s="159" customFormat="1" ht="24.95" customHeight="1">
      <c r="A261" s="157"/>
      <c r="B261" s="49" t="s">
        <v>866</v>
      </c>
      <c r="C261" s="46"/>
      <c r="D261" s="46">
        <v>2000</v>
      </c>
      <c r="E261" s="46"/>
      <c r="F261" s="134">
        <v>2000</v>
      </c>
      <c r="G261" s="46"/>
      <c r="H261" s="46"/>
    </row>
    <row r="262" spans="1:8" s="159" customFormat="1" ht="24.95" customHeight="1">
      <c r="A262" s="157"/>
      <c r="B262" s="49" t="s">
        <v>267</v>
      </c>
      <c r="C262" s="46"/>
      <c r="D262" s="46">
        <v>14000</v>
      </c>
      <c r="E262" s="46"/>
      <c r="F262" s="134">
        <v>14000</v>
      </c>
      <c r="G262" s="46"/>
      <c r="H262" s="46"/>
    </row>
    <row r="263" spans="1:8" s="159" customFormat="1" ht="24.95" customHeight="1">
      <c r="A263" s="157"/>
      <c r="B263" s="49" t="s">
        <v>268</v>
      </c>
      <c r="C263" s="46"/>
      <c r="D263" s="46">
        <v>5000</v>
      </c>
      <c r="E263" s="46"/>
      <c r="F263" s="134"/>
      <c r="G263" s="46"/>
      <c r="H263" s="46"/>
    </row>
    <row r="264" spans="1:8" s="159" customFormat="1" ht="24.95" customHeight="1">
      <c r="A264" s="157"/>
      <c r="B264" s="49" t="s">
        <v>269</v>
      </c>
      <c r="C264" s="46"/>
      <c r="D264" s="46">
        <v>60000</v>
      </c>
      <c r="E264" s="46"/>
      <c r="F264" s="134">
        <v>20000</v>
      </c>
      <c r="G264" s="46"/>
      <c r="H264" s="46"/>
    </row>
    <row r="265" spans="1:8" s="159" customFormat="1" ht="24.95" customHeight="1">
      <c r="A265" s="157"/>
      <c r="B265" s="49" t="s">
        <v>270</v>
      </c>
      <c r="C265" s="46"/>
      <c r="D265" s="46">
        <v>40000</v>
      </c>
      <c r="E265" s="46"/>
      <c r="F265" s="134">
        <v>20000</v>
      </c>
      <c r="G265" s="46"/>
      <c r="H265" s="46"/>
    </row>
    <row r="266" spans="1:8" s="159" customFormat="1" ht="24.95" customHeight="1">
      <c r="A266" s="157"/>
      <c r="B266" s="49" t="s">
        <v>271</v>
      </c>
      <c r="C266" s="46"/>
      <c r="D266" s="46">
        <v>5000</v>
      </c>
      <c r="E266" s="46"/>
      <c r="F266" s="134">
        <v>5000</v>
      </c>
      <c r="G266" s="46"/>
      <c r="H266" s="46"/>
    </row>
    <row r="267" spans="1:8" s="159" customFormat="1" ht="24.95" customHeight="1">
      <c r="A267" s="157"/>
      <c r="B267" s="49" t="s">
        <v>272</v>
      </c>
      <c r="C267" s="46"/>
      <c r="D267" s="46">
        <v>7000</v>
      </c>
      <c r="E267" s="46"/>
      <c r="F267" s="134">
        <v>7000</v>
      </c>
      <c r="G267" s="46"/>
      <c r="H267" s="46"/>
    </row>
    <row r="268" spans="1:8" s="159" customFormat="1" ht="24.95" customHeight="1">
      <c r="A268" s="157"/>
      <c r="B268" s="49" t="s">
        <v>273</v>
      </c>
      <c r="C268" s="46"/>
      <c r="D268" s="46">
        <v>10000</v>
      </c>
      <c r="E268" s="46"/>
      <c r="F268" s="134">
        <v>0</v>
      </c>
      <c r="G268" s="46"/>
      <c r="H268" s="46"/>
    </row>
    <row r="269" spans="1:8" s="158" customFormat="1" ht="24.95" customHeight="1">
      <c r="A269" s="160"/>
      <c r="B269" s="49" t="s">
        <v>274</v>
      </c>
      <c r="C269" s="49"/>
      <c r="D269" s="49">
        <v>15000</v>
      </c>
      <c r="E269" s="49"/>
      <c r="F269" s="134">
        <v>0</v>
      </c>
      <c r="G269" s="49"/>
      <c r="H269" s="49"/>
    </row>
    <row r="270" spans="1:8" s="146" customFormat="1" ht="24.95" customHeight="1">
      <c r="A270" s="141">
        <v>2</v>
      </c>
      <c r="B270" s="129" t="s">
        <v>275</v>
      </c>
      <c r="C270" s="47"/>
      <c r="D270" s="47">
        <v>55000</v>
      </c>
      <c r="E270" s="47"/>
      <c r="F270" s="47">
        <f>F271+F272+F273</f>
        <v>94000</v>
      </c>
      <c r="G270" s="47"/>
      <c r="H270" s="47"/>
    </row>
    <row r="271" spans="1:8" s="132" customFormat="1" ht="40.5" customHeight="1">
      <c r="A271" s="152"/>
      <c r="B271" s="49" t="s">
        <v>714</v>
      </c>
      <c r="C271" s="46"/>
      <c r="D271" s="46">
        <v>15000</v>
      </c>
      <c r="E271" s="46"/>
      <c r="F271" s="46">
        <v>50000</v>
      </c>
      <c r="G271" s="46"/>
      <c r="H271" s="46"/>
    </row>
    <row r="272" spans="1:8" s="132" customFormat="1" ht="24.95" customHeight="1">
      <c r="A272" s="152"/>
      <c r="B272" s="49" t="s">
        <v>276</v>
      </c>
      <c r="C272" s="46"/>
      <c r="D272" s="46">
        <v>15000</v>
      </c>
      <c r="E272" s="46"/>
      <c r="F272" s="46">
        <v>5000</v>
      </c>
      <c r="G272" s="46"/>
      <c r="H272" s="46"/>
    </row>
    <row r="273" spans="1:8" s="132" customFormat="1" ht="24.95" customHeight="1">
      <c r="A273" s="152"/>
      <c r="B273" s="49" t="s">
        <v>277</v>
      </c>
      <c r="C273" s="46"/>
      <c r="D273" s="46">
        <v>25000</v>
      </c>
      <c r="E273" s="46"/>
      <c r="F273" s="46">
        <f>F274+F275+F276</f>
        <v>39000</v>
      </c>
      <c r="G273" s="46"/>
      <c r="H273" s="46"/>
    </row>
    <row r="274" spans="1:8" s="132" customFormat="1" ht="24.95" customHeight="1">
      <c r="A274" s="152"/>
      <c r="B274" s="137" t="s">
        <v>260</v>
      </c>
      <c r="C274" s="127"/>
      <c r="D274" s="127">
        <v>20000</v>
      </c>
      <c r="E274" s="127"/>
      <c r="F274" s="127">
        <v>25000</v>
      </c>
      <c r="G274" s="46"/>
      <c r="H274" s="46"/>
    </row>
    <row r="275" spans="1:8" s="132" customFormat="1" ht="24.95" customHeight="1">
      <c r="A275" s="152"/>
      <c r="B275" s="137" t="s">
        <v>261</v>
      </c>
      <c r="C275" s="127"/>
      <c r="D275" s="127">
        <v>5000</v>
      </c>
      <c r="E275" s="127"/>
      <c r="F275" s="127">
        <v>7000</v>
      </c>
      <c r="G275" s="46"/>
      <c r="H275" s="46"/>
    </row>
    <row r="276" spans="1:8" s="132" customFormat="1" ht="24.95" customHeight="1">
      <c r="A276" s="152"/>
      <c r="B276" s="137" t="s">
        <v>713</v>
      </c>
      <c r="C276" s="127"/>
      <c r="D276" s="127"/>
      <c r="E276" s="127"/>
      <c r="F276" s="127">
        <v>7000</v>
      </c>
      <c r="G276" s="46"/>
      <c r="H276" s="46"/>
    </row>
    <row r="277" spans="1:8" s="146" customFormat="1" ht="24.95" customHeight="1">
      <c r="A277" s="141">
        <v>3</v>
      </c>
      <c r="B277" s="129" t="s">
        <v>278</v>
      </c>
      <c r="C277" s="47"/>
      <c r="D277" s="47">
        <v>120000</v>
      </c>
      <c r="E277" s="47"/>
      <c r="F277" s="47">
        <f>SUM(F278:F286)</f>
        <v>96000</v>
      </c>
      <c r="G277" s="47"/>
      <c r="H277" s="47"/>
    </row>
    <row r="278" spans="1:8" s="132" customFormat="1" ht="24.95" customHeight="1">
      <c r="A278" s="130"/>
      <c r="B278" s="49" t="s">
        <v>279</v>
      </c>
      <c r="C278" s="46"/>
      <c r="D278" s="46">
        <v>45000</v>
      </c>
      <c r="E278" s="46"/>
      <c r="F278" s="134">
        <f>10000+10000</f>
        <v>20000</v>
      </c>
      <c r="G278" s="46"/>
      <c r="H278" s="46"/>
    </row>
    <row r="279" spans="1:8" s="132" customFormat="1" ht="24.95" customHeight="1">
      <c r="A279" s="130"/>
      <c r="B279" s="49" t="s">
        <v>280</v>
      </c>
      <c r="C279" s="46"/>
      <c r="D279" s="46">
        <v>10000</v>
      </c>
      <c r="E279" s="46"/>
      <c r="F279" s="134">
        <v>5000</v>
      </c>
      <c r="G279" s="46"/>
      <c r="H279" s="46"/>
    </row>
    <row r="280" spans="1:8" s="132" customFormat="1" ht="24.95" customHeight="1">
      <c r="A280" s="130"/>
      <c r="B280" s="49" t="s">
        <v>861</v>
      </c>
      <c r="C280" s="46"/>
      <c r="D280" s="46"/>
      <c r="E280" s="46"/>
      <c r="F280" s="134">
        <v>3000</v>
      </c>
      <c r="G280" s="46"/>
      <c r="H280" s="46"/>
    </row>
    <row r="281" spans="1:8" s="132" customFormat="1" ht="24.95" customHeight="1">
      <c r="A281" s="130"/>
      <c r="B281" s="49" t="s">
        <v>795</v>
      </c>
      <c r="C281" s="46"/>
      <c r="D281" s="46"/>
      <c r="E281" s="46"/>
      <c r="F281" s="134">
        <v>3000</v>
      </c>
      <c r="G281" s="46"/>
      <c r="H281" s="46"/>
    </row>
    <row r="282" spans="1:8" s="132" customFormat="1" ht="24.95" customHeight="1">
      <c r="A282" s="130"/>
      <c r="B282" s="133" t="s">
        <v>281</v>
      </c>
      <c r="C282" s="46"/>
      <c r="D282" s="46">
        <v>20000</v>
      </c>
      <c r="E282" s="46"/>
      <c r="F282" s="134">
        <v>15000</v>
      </c>
      <c r="G282" s="46"/>
      <c r="H282" s="46"/>
    </row>
    <row r="283" spans="1:8" s="132" customFormat="1" ht="39" customHeight="1">
      <c r="A283" s="130"/>
      <c r="B283" s="133" t="s">
        <v>282</v>
      </c>
      <c r="C283" s="46"/>
      <c r="D283" s="46">
        <v>20000</v>
      </c>
      <c r="E283" s="46"/>
      <c r="F283" s="134">
        <v>25000</v>
      </c>
      <c r="G283" s="46"/>
      <c r="H283" s="46"/>
    </row>
    <row r="284" spans="1:8" s="132" customFormat="1" ht="27" customHeight="1">
      <c r="A284" s="130"/>
      <c r="B284" s="133" t="s">
        <v>878</v>
      </c>
      <c r="C284" s="46"/>
      <c r="D284" s="46">
        <v>10000</v>
      </c>
      <c r="E284" s="46"/>
      <c r="F284" s="134">
        <f>10000+2000</f>
        <v>12000</v>
      </c>
      <c r="G284" s="46"/>
      <c r="H284" s="46"/>
    </row>
    <row r="285" spans="1:8" s="132" customFormat="1" ht="26.25" customHeight="1">
      <c r="A285" s="130"/>
      <c r="B285" s="49" t="s">
        <v>283</v>
      </c>
      <c r="C285" s="46"/>
      <c r="D285" s="46">
        <v>10000</v>
      </c>
      <c r="E285" s="46"/>
      <c r="F285" s="134">
        <v>10000</v>
      </c>
      <c r="G285" s="46"/>
      <c r="H285" s="46"/>
    </row>
    <row r="286" spans="1:8" s="132" customFormat="1" ht="24.95" customHeight="1">
      <c r="A286" s="130"/>
      <c r="B286" s="49" t="s">
        <v>284</v>
      </c>
      <c r="C286" s="46"/>
      <c r="D286" s="46">
        <v>5000</v>
      </c>
      <c r="E286" s="46"/>
      <c r="F286" s="46">
        <v>3000</v>
      </c>
      <c r="G286" s="46"/>
      <c r="H286" s="46"/>
    </row>
    <row r="287" spans="1:8" s="146" customFormat="1" ht="24.95" customHeight="1">
      <c r="A287" s="141">
        <v>4</v>
      </c>
      <c r="B287" s="129" t="s">
        <v>285</v>
      </c>
      <c r="C287" s="47"/>
      <c r="D287" s="47">
        <v>58000</v>
      </c>
      <c r="E287" s="47"/>
      <c r="F287" s="47">
        <f>SUM(F288:F293)</f>
        <v>54500</v>
      </c>
      <c r="G287" s="47"/>
      <c r="H287" s="47"/>
    </row>
    <row r="288" spans="1:8" s="131" customFormat="1" ht="38.25" customHeight="1">
      <c r="A288" s="149"/>
      <c r="B288" s="49" t="s">
        <v>796</v>
      </c>
      <c r="C288" s="49"/>
      <c r="D288" s="49">
        <v>35000</v>
      </c>
      <c r="E288" s="49"/>
      <c r="F288" s="134">
        <v>35000</v>
      </c>
      <c r="G288" s="49"/>
      <c r="H288" s="49"/>
    </row>
    <row r="289" spans="1:8" s="131" customFormat="1" ht="19.899999999999999" customHeight="1">
      <c r="A289" s="149"/>
      <c r="B289" s="49" t="s">
        <v>715</v>
      </c>
      <c r="C289" s="49"/>
      <c r="D289" s="49">
        <v>0</v>
      </c>
      <c r="E289" s="49"/>
      <c r="F289" s="134">
        <v>3000</v>
      </c>
      <c r="G289" s="49"/>
      <c r="H289" s="49"/>
    </row>
    <row r="290" spans="1:8" s="132" customFormat="1" ht="24.95" customHeight="1">
      <c r="A290" s="130"/>
      <c r="B290" s="49" t="s">
        <v>286</v>
      </c>
      <c r="C290" s="46"/>
      <c r="D290" s="46">
        <v>5000</v>
      </c>
      <c r="E290" s="46"/>
      <c r="F290" s="134">
        <v>3500</v>
      </c>
      <c r="G290" s="46"/>
      <c r="H290" s="46"/>
    </row>
    <row r="291" spans="1:8" s="132" customFormat="1" ht="24.95" customHeight="1">
      <c r="A291" s="130" t="s">
        <v>287</v>
      </c>
      <c r="B291" s="49" t="s">
        <v>288</v>
      </c>
      <c r="C291" s="46"/>
      <c r="D291" s="46">
        <v>3000</v>
      </c>
      <c r="E291" s="46"/>
      <c r="F291" s="134">
        <v>3000</v>
      </c>
      <c r="G291" s="46"/>
      <c r="H291" s="46"/>
    </row>
    <row r="292" spans="1:8" s="132" customFormat="1" ht="24.95" customHeight="1">
      <c r="A292" s="130"/>
      <c r="B292" s="49" t="s">
        <v>289</v>
      </c>
      <c r="C292" s="46"/>
      <c r="D292" s="46">
        <v>5000</v>
      </c>
      <c r="E292" s="46"/>
      <c r="F292" s="134">
        <v>0</v>
      </c>
      <c r="G292" s="46"/>
      <c r="H292" s="46"/>
    </row>
    <row r="293" spans="1:8" s="132" customFormat="1" ht="24.95" customHeight="1">
      <c r="A293" s="130"/>
      <c r="B293" s="49" t="s">
        <v>290</v>
      </c>
      <c r="C293" s="46"/>
      <c r="D293" s="46">
        <v>10000</v>
      </c>
      <c r="E293" s="46"/>
      <c r="F293" s="134">
        <v>10000</v>
      </c>
      <c r="G293" s="46"/>
      <c r="H293" s="46"/>
    </row>
    <row r="294" spans="1:8" s="146" customFormat="1" ht="24.95" customHeight="1">
      <c r="A294" s="141">
        <v>5</v>
      </c>
      <c r="B294" s="129" t="s">
        <v>291</v>
      </c>
      <c r="C294" s="47"/>
      <c r="D294" s="47">
        <v>14000</v>
      </c>
      <c r="E294" s="47"/>
      <c r="F294" s="47">
        <f>SUM(F295:F297)</f>
        <v>14000</v>
      </c>
      <c r="G294" s="47"/>
      <c r="H294" s="47"/>
    </row>
    <row r="295" spans="1:8" s="132" customFormat="1" ht="24.95" customHeight="1">
      <c r="A295" s="130"/>
      <c r="B295" s="49" t="s">
        <v>292</v>
      </c>
      <c r="C295" s="46"/>
      <c r="D295" s="46">
        <v>10000</v>
      </c>
      <c r="E295" s="46"/>
      <c r="F295" s="46">
        <v>12000</v>
      </c>
      <c r="G295" s="46"/>
      <c r="H295" s="46"/>
    </row>
    <row r="296" spans="1:8" s="132" customFormat="1" ht="24.95" customHeight="1">
      <c r="A296" s="130"/>
      <c r="B296" s="49" t="s">
        <v>293</v>
      </c>
      <c r="C296" s="46"/>
      <c r="D296" s="46">
        <v>2000</v>
      </c>
      <c r="E296" s="46"/>
      <c r="F296" s="46">
        <v>2000</v>
      </c>
      <c r="G296" s="46"/>
      <c r="H296" s="46"/>
    </row>
    <row r="297" spans="1:8" s="131" customFormat="1" ht="24.95" customHeight="1">
      <c r="A297" s="149"/>
      <c r="B297" s="49" t="s">
        <v>294</v>
      </c>
      <c r="C297" s="49"/>
      <c r="D297" s="49">
        <v>2000</v>
      </c>
      <c r="E297" s="49"/>
      <c r="F297" s="49">
        <v>0</v>
      </c>
      <c r="G297" s="49"/>
      <c r="H297" s="49"/>
    </row>
    <row r="298" spans="1:8" s="146" customFormat="1" ht="24.95" customHeight="1">
      <c r="A298" s="141">
        <v>6</v>
      </c>
      <c r="B298" s="129" t="s">
        <v>295</v>
      </c>
      <c r="C298" s="47"/>
      <c r="D298" s="47">
        <v>37000</v>
      </c>
      <c r="E298" s="47"/>
      <c r="F298" s="47">
        <f>F299+F300+F301</f>
        <v>0</v>
      </c>
      <c r="G298" s="47"/>
      <c r="H298" s="47"/>
    </row>
    <row r="299" spans="1:8" s="132" customFormat="1" ht="24.95" customHeight="1">
      <c r="A299" s="130"/>
      <c r="B299" s="49" t="s">
        <v>296</v>
      </c>
      <c r="C299" s="46"/>
      <c r="D299" s="46">
        <v>30000</v>
      </c>
      <c r="E299" s="46"/>
      <c r="F299" s="46">
        <v>0</v>
      </c>
      <c r="G299" s="46"/>
      <c r="H299" s="46"/>
    </row>
    <row r="300" spans="1:8" s="132" customFormat="1" ht="24.95" customHeight="1">
      <c r="A300" s="130"/>
      <c r="B300" s="49" t="s">
        <v>297</v>
      </c>
      <c r="C300" s="46"/>
      <c r="D300" s="46">
        <v>5000</v>
      </c>
      <c r="E300" s="46"/>
      <c r="F300" s="46">
        <v>0</v>
      </c>
      <c r="G300" s="46"/>
      <c r="H300" s="46"/>
    </row>
    <row r="301" spans="1:8" s="131" customFormat="1" ht="39" customHeight="1">
      <c r="A301" s="149"/>
      <c r="B301" s="161" t="s">
        <v>298</v>
      </c>
      <c r="C301" s="49"/>
      <c r="D301" s="49">
        <v>2000</v>
      </c>
      <c r="E301" s="49"/>
      <c r="F301" s="49">
        <v>0</v>
      </c>
      <c r="G301" s="49"/>
      <c r="H301" s="49"/>
    </row>
    <row r="302" spans="1:8" s="146" customFormat="1" ht="24.95" customHeight="1">
      <c r="A302" s="141">
        <v>7</v>
      </c>
      <c r="B302" s="129" t="s">
        <v>299</v>
      </c>
      <c r="C302" s="47"/>
      <c r="D302" s="47">
        <v>38000</v>
      </c>
      <c r="E302" s="47"/>
      <c r="F302" s="47">
        <f>SUM(F303:F309)</f>
        <v>24000</v>
      </c>
      <c r="G302" s="47"/>
      <c r="H302" s="47"/>
    </row>
    <row r="303" spans="1:8" s="132" customFormat="1" ht="52.5" customHeight="1">
      <c r="A303" s="130"/>
      <c r="B303" s="49" t="s">
        <v>803</v>
      </c>
      <c r="C303" s="46"/>
      <c r="D303" s="46">
        <v>3000</v>
      </c>
      <c r="E303" s="46"/>
      <c r="F303" s="46">
        <v>10000</v>
      </c>
      <c r="G303" s="46"/>
      <c r="H303" s="46"/>
    </row>
    <row r="304" spans="1:8" s="132" customFormat="1" ht="24.95" customHeight="1">
      <c r="A304" s="130"/>
      <c r="B304" s="49" t="s">
        <v>300</v>
      </c>
      <c r="C304" s="46"/>
      <c r="D304" s="46">
        <v>5000</v>
      </c>
      <c r="E304" s="46"/>
      <c r="F304" s="46">
        <v>7000</v>
      </c>
      <c r="G304" s="46"/>
      <c r="H304" s="46"/>
    </row>
    <row r="305" spans="1:8" s="132" customFormat="1" ht="24.95" customHeight="1">
      <c r="A305" s="130"/>
      <c r="B305" s="49" t="s">
        <v>301</v>
      </c>
      <c r="C305" s="46"/>
      <c r="D305" s="46">
        <v>2000</v>
      </c>
      <c r="E305" s="46"/>
      <c r="F305" s="46">
        <v>0</v>
      </c>
      <c r="G305" s="46"/>
      <c r="H305" s="46"/>
    </row>
    <row r="306" spans="1:8" s="131" customFormat="1" ht="24" customHeight="1">
      <c r="A306" s="149"/>
      <c r="B306" s="49" t="s">
        <v>302</v>
      </c>
      <c r="C306" s="49"/>
      <c r="D306" s="49">
        <v>1500</v>
      </c>
      <c r="E306" s="49"/>
      <c r="F306" s="49">
        <v>0</v>
      </c>
      <c r="G306" s="49"/>
      <c r="H306" s="49"/>
    </row>
    <row r="307" spans="1:8" s="131" customFormat="1" ht="39" customHeight="1">
      <c r="A307" s="149"/>
      <c r="B307" s="49" t="s">
        <v>303</v>
      </c>
      <c r="C307" s="49"/>
      <c r="D307" s="49">
        <v>20000</v>
      </c>
      <c r="E307" s="49"/>
      <c r="F307" s="49">
        <v>0</v>
      </c>
      <c r="G307" s="49"/>
      <c r="H307" s="49"/>
    </row>
    <row r="308" spans="1:8" s="132" customFormat="1" ht="24.95" customHeight="1">
      <c r="A308" s="130"/>
      <c r="B308" s="49" t="s">
        <v>304</v>
      </c>
      <c r="C308" s="46"/>
      <c r="D308" s="46">
        <v>1500</v>
      </c>
      <c r="E308" s="46"/>
      <c r="F308" s="46">
        <v>0</v>
      </c>
      <c r="G308" s="46"/>
      <c r="H308" s="46"/>
    </row>
    <row r="309" spans="1:8" s="132" customFormat="1" ht="39" customHeight="1">
      <c r="A309" s="130"/>
      <c r="B309" s="161" t="s">
        <v>801</v>
      </c>
      <c r="C309" s="46"/>
      <c r="D309" s="46">
        <v>5000</v>
      </c>
      <c r="E309" s="46"/>
      <c r="F309" s="46">
        <v>7000</v>
      </c>
      <c r="G309" s="46"/>
      <c r="H309" s="46"/>
    </row>
    <row r="310" spans="1:8" s="146" customFormat="1" ht="24.95" customHeight="1">
      <c r="A310" s="141">
        <v>8</v>
      </c>
      <c r="B310" s="129" t="s">
        <v>305</v>
      </c>
      <c r="C310" s="47"/>
      <c r="D310" s="47">
        <v>41000</v>
      </c>
      <c r="E310" s="47"/>
      <c r="F310" s="47">
        <f>SUM(F311:F319)</f>
        <v>45000</v>
      </c>
      <c r="G310" s="47"/>
      <c r="H310" s="47"/>
    </row>
    <row r="311" spans="1:8" s="132" customFormat="1" ht="24.95" customHeight="1">
      <c r="A311" s="130"/>
      <c r="B311" s="49" t="s">
        <v>306</v>
      </c>
      <c r="C311" s="46"/>
      <c r="D311" s="46">
        <v>5000</v>
      </c>
      <c r="E311" s="46"/>
      <c r="F311" s="134">
        <v>5000</v>
      </c>
      <c r="G311" s="46"/>
      <c r="H311" s="46"/>
    </row>
    <row r="312" spans="1:8" s="132" customFormat="1" ht="24.95" customHeight="1">
      <c r="A312" s="130"/>
      <c r="B312" s="49" t="s">
        <v>661</v>
      </c>
      <c r="C312" s="46"/>
      <c r="D312" s="46">
        <v>2000</v>
      </c>
      <c r="E312" s="46"/>
      <c r="F312" s="134">
        <v>2000</v>
      </c>
      <c r="G312" s="46"/>
      <c r="H312" s="46"/>
    </row>
    <row r="313" spans="1:8" s="132" customFormat="1" ht="24.95" customHeight="1">
      <c r="A313" s="130"/>
      <c r="B313" s="49" t="s">
        <v>716</v>
      </c>
      <c r="C313" s="46"/>
      <c r="D313" s="46"/>
      <c r="E313" s="46"/>
      <c r="F313" s="134">
        <v>2000</v>
      </c>
      <c r="G313" s="46"/>
      <c r="H313" s="46"/>
    </row>
    <row r="314" spans="1:8" s="132" customFormat="1" ht="24.95" customHeight="1">
      <c r="A314" s="130"/>
      <c r="B314" s="49" t="s">
        <v>307</v>
      </c>
      <c r="C314" s="46"/>
      <c r="D314" s="46">
        <v>10000</v>
      </c>
      <c r="E314" s="46"/>
      <c r="F314" s="134">
        <v>10000</v>
      </c>
      <c r="G314" s="46"/>
      <c r="H314" s="46"/>
    </row>
    <row r="315" spans="1:8" s="132" customFormat="1" ht="24.95" customHeight="1">
      <c r="A315" s="130"/>
      <c r="B315" s="49" t="s">
        <v>308</v>
      </c>
      <c r="C315" s="46"/>
      <c r="D315" s="46">
        <v>7000</v>
      </c>
      <c r="E315" s="46"/>
      <c r="F315" s="134">
        <f>7000+3000</f>
        <v>10000</v>
      </c>
      <c r="G315" s="46"/>
      <c r="H315" s="46"/>
    </row>
    <row r="316" spans="1:8" s="132" customFormat="1" ht="24.95" customHeight="1">
      <c r="A316" s="130"/>
      <c r="B316" s="49" t="s">
        <v>309</v>
      </c>
      <c r="C316" s="46"/>
      <c r="D316" s="46">
        <v>5000</v>
      </c>
      <c r="E316" s="46"/>
      <c r="F316" s="134">
        <v>13000</v>
      </c>
      <c r="G316" s="46"/>
      <c r="H316" s="46"/>
    </row>
    <row r="317" spans="1:8" s="131" customFormat="1" ht="39" customHeight="1">
      <c r="A317" s="149"/>
      <c r="B317" s="133" t="s">
        <v>310</v>
      </c>
      <c r="C317" s="49"/>
      <c r="D317" s="49">
        <v>5000</v>
      </c>
      <c r="E317" s="49"/>
      <c r="F317" s="134">
        <v>3000</v>
      </c>
      <c r="G317" s="49"/>
      <c r="H317" s="49"/>
    </row>
    <row r="318" spans="1:8" s="132" customFormat="1" ht="24.95" customHeight="1">
      <c r="A318" s="130"/>
      <c r="B318" s="49" t="s">
        <v>311</v>
      </c>
      <c r="C318" s="46"/>
      <c r="D318" s="46">
        <v>5000</v>
      </c>
      <c r="E318" s="46"/>
      <c r="F318" s="134">
        <v>0</v>
      </c>
      <c r="G318" s="46"/>
      <c r="H318" s="46"/>
    </row>
    <row r="319" spans="1:8" s="132" customFormat="1" ht="24.95" customHeight="1">
      <c r="A319" s="130"/>
      <c r="B319" s="49" t="s">
        <v>312</v>
      </c>
      <c r="C319" s="46"/>
      <c r="D319" s="46">
        <v>2000</v>
      </c>
      <c r="E319" s="46"/>
      <c r="F319" s="134">
        <v>0</v>
      </c>
      <c r="G319" s="46"/>
      <c r="H319" s="46"/>
    </row>
    <row r="320" spans="1:8" s="146" customFormat="1" ht="24.95" customHeight="1">
      <c r="A320" s="141">
        <v>9</v>
      </c>
      <c r="B320" s="129" t="s">
        <v>313</v>
      </c>
      <c r="C320" s="47"/>
      <c r="D320" s="47">
        <v>258000</v>
      </c>
      <c r="E320" s="47"/>
      <c r="F320" s="47">
        <f>SUM(F321:F330)</f>
        <v>154000</v>
      </c>
      <c r="G320" s="47"/>
      <c r="H320" s="47"/>
    </row>
    <row r="321" spans="1:8" s="132" customFormat="1" ht="24.95" customHeight="1">
      <c r="A321" s="130"/>
      <c r="B321" s="49" t="s">
        <v>314</v>
      </c>
      <c r="C321" s="46"/>
      <c r="D321" s="46">
        <v>35000</v>
      </c>
      <c r="E321" s="46"/>
      <c r="F321" s="46">
        <v>20000</v>
      </c>
      <c r="G321" s="46"/>
      <c r="H321" s="46"/>
    </row>
    <row r="322" spans="1:8" s="132" customFormat="1" ht="24.95" customHeight="1">
      <c r="A322" s="130"/>
      <c r="B322" s="49" t="s">
        <v>315</v>
      </c>
      <c r="C322" s="46"/>
      <c r="D322" s="46">
        <v>30000</v>
      </c>
      <c r="E322" s="46"/>
      <c r="F322" s="46">
        <v>45000</v>
      </c>
      <c r="G322" s="46"/>
      <c r="H322" s="46"/>
    </row>
    <row r="323" spans="1:8" s="132" customFormat="1" ht="24.95" customHeight="1">
      <c r="A323" s="130"/>
      <c r="B323" s="49" t="s">
        <v>316</v>
      </c>
      <c r="C323" s="46"/>
      <c r="D323" s="46">
        <v>7000</v>
      </c>
      <c r="E323" s="46"/>
      <c r="F323" s="46">
        <v>5000</v>
      </c>
      <c r="G323" s="46"/>
      <c r="H323" s="46"/>
    </row>
    <row r="324" spans="1:8" s="131" customFormat="1" ht="42.75" customHeight="1">
      <c r="A324" s="149"/>
      <c r="B324" s="49" t="s">
        <v>317</v>
      </c>
      <c r="C324" s="49"/>
      <c r="D324" s="49">
        <v>30000</v>
      </c>
      <c r="E324" s="49"/>
      <c r="F324" s="49">
        <v>0</v>
      </c>
      <c r="G324" s="49"/>
      <c r="H324" s="49"/>
    </row>
    <row r="325" spans="1:8" s="132" customFormat="1" ht="24.95" customHeight="1">
      <c r="A325" s="130"/>
      <c r="B325" s="49" t="s">
        <v>645</v>
      </c>
      <c r="C325" s="46"/>
      <c r="D325" s="46">
        <v>22000</v>
      </c>
      <c r="E325" s="46"/>
      <c r="F325" s="46">
        <v>22000</v>
      </c>
      <c r="G325" s="46"/>
      <c r="H325" s="46"/>
    </row>
    <row r="326" spans="1:8" s="132" customFormat="1" ht="24.95" customHeight="1">
      <c r="A326" s="130"/>
      <c r="B326" s="49" t="s">
        <v>867</v>
      </c>
      <c r="C326" s="46"/>
      <c r="D326" s="46">
        <v>2000</v>
      </c>
      <c r="E326" s="46"/>
      <c r="F326" s="46">
        <v>2000</v>
      </c>
      <c r="G326" s="46"/>
      <c r="H326" s="46"/>
    </row>
    <row r="327" spans="1:8" s="132" customFormat="1" ht="24.95" customHeight="1">
      <c r="A327" s="130"/>
      <c r="B327" s="49" t="s">
        <v>319</v>
      </c>
      <c r="C327" s="46"/>
      <c r="D327" s="46">
        <v>110000</v>
      </c>
      <c r="E327" s="46"/>
      <c r="F327" s="46">
        <v>60000</v>
      </c>
      <c r="G327" s="46"/>
      <c r="H327" s="46"/>
    </row>
    <row r="328" spans="1:8" s="132" customFormat="1" ht="24.95" customHeight="1">
      <c r="A328" s="130"/>
      <c r="B328" s="49" t="s">
        <v>320</v>
      </c>
      <c r="C328" s="46"/>
      <c r="D328" s="46">
        <v>2000</v>
      </c>
      <c r="E328" s="46"/>
      <c r="F328" s="46">
        <v>0</v>
      </c>
      <c r="G328" s="46"/>
      <c r="H328" s="46"/>
    </row>
    <row r="329" spans="1:8" s="132" customFormat="1" ht="24.95" customHeight="1">
      <c r="A329" s="130"/>
      <c r="B329" s="49" t="s">
        <v>321</v>
      </c>
      <c r="C329" s="46"/>
      <c r="D329" s="46">
        <v>10000</v>
      </c>
      <c r="E329" s="46"/>
      <c r="F329" s="46">
        <v>0</v>
      </c>
      <c r="G329" s="46"/>
      <c r="H329" s="46"/>
    </row>
    <row r="330" spans="1:8" s="132" customFormat="1" ht="24.95" customHeight="1">
      <c r="A330" s="130"/>
      <c r="B330" s="49" t="s">
        <v>322</v>
      </c>
      <c r="C330" s="46"/>
      <c r="D330" s="46">
        <v>10000</v>
      </c>
      <c r="E330" s="46"/>
      <c r="F330" s="46">
        <v>0</v>
      </c>
      <c r="G330" s="46"/>
      <c r="H330" s="46"/>
    </row>
    <row r="331" spans="1:8" s="146" customFormat="1" ht="24.95" customHeight="1">
      <c r="A331" s="141">
        <v>10</v>
      </c>
      <c r="B331" s="129" t="s">
        <v>323</v>
      </c>
      <c r="C331" s="47"/>
      <c r="D331" s="47">
        <v>50000</v>
      </c>
      <c r="E331" s="47"/>
      <c r="F331" s="47">
        <f>SUM(F332:F333)</f>
        <v>225000</v>
      </c>
      <c r="G331" s="47"/>
      <c r="H331" s="47"/>
    </row>
    <row r="332" spans="1:8" s="132" customFormat="1" ht="24.95" customHeight="1">
      <c r="A332" s="130"/>
      <c r="B332" s="49" t="s">
        <v>695</v>
      </c>
      <c r="C332" s="46"/>
      <c r="D332" s="46">
        <v>16000</v>
      </c>
      <c r="E332" s="46"/>
      <c r="F332" s="46">
        <v>124000</v>
      </c>
      <c r="G332" s="46"/>
      <c r="H332" s="46"/>
    </row>
    <row r="333" spans="1:8" s="132" customFormat="1" ht="24.95" customHeight="1">
      <c r="A333" s="130"/>
      <c r="B333" s="49" t="s">
        <v>767</v>
      </c>
      <c r="C333" s="46"/>
      <c r="D333" s="46">
        <v>34000</v>
      </c>
      <c r="E333" s="46"/>
      <c r="F333" s="46">
        <v>101000</v>
      </c>
      <c r="G333" s="46"/>
      <c r="H333" s="46"/>
    </row>
    <row r="334" spans="1:8" s="146" customFormat="1" ht="24.95" customHeight="1">
      <c r="A334" s="141">
        <v>11</v>
      </c>
      <c r="B334" s="129" t="s">
        <v>717</v>
      </c>
      <c r="C334" s="47"/>
      <c r="D334" s="47"/>
      <c r="E334" s="47"/>
      <c r="F334" s="47">
        <f>SUM(F335:F353)-F348-F349-F350</f>
        <v>214000</v>
      </c>
      <c r="G334" s="47"/>
      <c r="H334" s="47"/>
    </row>
    <row r="335" spans="1:8" s="132" customFormat="1" ht="38.25" customHeight="1">
      <c r="A335" s="130"/>
      <c r="B335" s="136" t="s">
        <v>800</v>
      </c>
      <c r="C335" s="46"/>
      <c r="D335" s="46"/>
      <c r="E335" s="46"/>
      <c r="F335" s="134">
        <v>7000</v>
      </c>
      <c r="G335" s="46"/>
      <c r="H335" s="46"/>
    </row>
    <row r="336" spans="1:8" s="132" customFormat="1" ht="37.5" customHeight="1">
      <c r="A336" s="130"/>
      <c r="B336" s="136" t="s">
        <v>718</v>
      </c>
      <c r="C336" s="46"/>
      <c r="D336" s="46"/>
      <c r="E336" s="46"/>
      <c r="F336" s="134">
        <v>3000</v>
      </c>
      <c r="G336" s="46"/>
      <c r="H336" s="46"/>
    </row>
    <row r="337" spans="1:8" s="132" customFormat="1" ht="24.95" customHeight="1">
      <c r="A337" s="130"/>
      <c r="B337" s="46" t="s">
        <v>265</v>
      </c>
      <c r="C337" s="46"/>
      <c r="D337" s="46"/>
      <c r="E337" s="46"/>
      <c r="F337" s="134">
        <v>1600</v>
      </c>
      <c r="G337" s="46"/>
      <c r="H337" s="46"/>
    </row>
    <row r="338" spans="1:8" s="132" customFormat="1" ht="24.95" customHeight="1">
      <c r="A338" s="130"/>
      <c r="B338" s="136" t="s">
        <v>719</v>
      </c>
      <c r="C338" s="46"/>
      <c r="D338" s="46"/>
      <c r="E338" s="46"/>
      <c r="F338" s="134">
        <v>10000</v>
      </c>
      <c r="G338" s="46"/>
      <c r="H338" s="46"/>
    </row>
    <row r="339" spans="1:8" s="132" customFormat="1" ht="24.95" customHeight="1">
      <c r="A339" s="130"/>
      <c r="B339" s="136" t="s">
        <v>797</v>
      </c>
      <c r="C339" s="46"/>
      <c r="D339" s="46"/>
      <c r="E339" s="46"/>
      <c r="F339" s="134">
        <v>10000</v>
      </c>
      <c r="G339" s="46"/>
      <c r="H339" s="46"/>
    </row>
    <row r="340" spans="1:8" s="132" customFormat="1" ht="24.95" customHeight="1">
      <c r="A340" s="130"/>
      <c r="B340" s="136" t="s">
        <v>720</v>
      </c>
      <c r="C340" s="46"/>
      <c r="D340" s="46"/>
      <c r="E340" s="46"/>
      <c r="F340" s="134">
        <v>5000</v>
      </c>
      <c r="G340" s="46"/>
      <c r="H340" s="46"/>
    </row>
    <row r="341" spans="1:8" s="132" customFormat="1" ht="24.95" customHeight="1">
      <c r="A341" s="130"/>
      <c r="B341" s="136" t="s">
        <v>721</v>
      </c>
      <c r="C341" s="46"/>
      <c r="D341" s="46"/>
      <c r="E341" s="46"/>
      <c r="F341" s="134">
        <v>5000</v>
      </c>
      <c r="G341" s="46"/>
      <c r="H341" s="46"/>
    </row>
    <row r="342" spans="1:8" s="132" customFormat="1" ht="36.75" customHeight="1">
      <c r="A342" s="130"/>
      <c r="B342" s="136" t="s">
        <v>722</v>
      </c>
      <c r="C342" s="46"/>
      <c r="D342" s="46"/>
      <c r="E342" s="46"/>
      <c r="F342" s="134">
        <v>2000</v>
      </c>
      <c r="G342" s="46"/>
      <c r="H342" s="46"/>
    </row>
    <row r="343" spans="1:8" s="132" customFormat="1" ht="51" customHeight="1">
      <c r="A343" s="130"/>
      <c r="B343" s="136" t="s">
        <v>723</v>
      </c>
      <c r="C343" s="46"/>
      <c r="D343" s="46"/>
      <c r="E343" s="46"/>
      <c r="F343" s="134">
        <v>11900</v>
      </c>
      <c r="G343" s="46"/>
      <c r="H343" s="46"/>
    </row>
    <row r="344" spans="1:8" s="132" customFormat="1" ht="24.95" customHeight="1">
      <c r="A344" s="130"/>
      <c r="B344" s="136" t="s">
        <v>724</v>
      </c>
      <c r="C344" s="46"/>
      <c r="D344" s="46"/>
      <c r="E344" s="46"/>
      <c r="F344" s="134">
        <v>30000</v>
      </c>
      <c r="G344" s="46"/>
      <c r="H344" s="46"/>
    </row>
    <row r="345" spans="1:8" s="132" customFormat="1" ht="24.95" customHeight="1">
      <c r="A345" s="130"/>
      <c r="B345" s="136" t="s">
        <v>725</v>
      </c>
      <c r="C345" s="46"/>
      <c r="D345" s="46"/>
      <c r="E345" s="46"/>
      <c r="F345" s="134">
        <v>10000</v>
      </c>
      <c r="G345" s="46"/>
      <c r="H345" s="46"/>
    </row>
    <row r="346" spans="1:8" s="132" customFormat="1" ht="24.95" customHeight="1">
      <c r="A346" s="130"/>
      <c r="B346" s="136" t="s">
        <v>726</v>
      </c>
      <c r="C346" s="46"/>
      <c r="D346" s="46"/>
      <c r="E346" s="46"/>
      <c r="F346" s="134">
        <v>2500</v>
      </c>
      <c r="G346" s="46"/>
      <c r="H346" s="46"/>
    </row>
    <row r="347" spans="1:8" s="132" customFormat="1" ht="24.95" customHeight="1">
      <c r="A347" s="130"/>
      <c r="B347" s="136" t="s">
        <v>727</v>
      </c>
      <c r="C347" s="46"/>
      <c r="D347" s="46"/>
      <c r="E347" s="46"/>
      <c r="F347" s="134">
        <f>F348+F349+F350</f>
        <v>70000</v>
      </c>
      <c r="G347" s="46"/>
      <c r="H347" s="46"/>
    </row>
    <row r="348" spans="1:8" s="132" customFormat="1" ht="24.95" customHeight="1">
      <c r="A348" s="130"/>
      <c r="B348" s="137" t="s">
        <v>260</v>
      </c>
      <c r="C348" s="46"/>
      <c r="D348" s="46"/>
      <c r="E348" s="46"/>
      <c r="F348" s="135">
        <f>22000+20000</f>
        <v>42000</v>
      </c>
      <c r="G348" s="46"/>
      <c r="H348" s="46"/>
    </row>
    <row r="349" spans="1:8" s="132" customFormat="1" ht="24.95" customHeight="1">
      <c r="A349" s="130"/>
      <c r="B349" s="137" t="s">
        <v>261</v>
      </c>
      <c r="C349" s="46"/>
      <c r="D349" s="46"/>
      <c r="E349" s="46"/>
      <c r="F349" s="135">
        <f>8000+5000</f>
        <v>13000</v>
      </c>
      <c r="G349" s="46"/>
      <c r="H349" s="46"/>
    </row>
    <row r="350" spans="1:8" s="132" customFormat="1" ht="24.95" customHeight="1">
      <c r="A350" s="130"/>
      <c r="B350" s="137" t="s">
        <v>713</v>
      </c>
      <c r="C350" s="46"/>
      <c r="D350" s="46"/>
      <c r="E350" s="46"/>
      <c r="F350" s="135">
        <f>10000+5000</f>
        <v>15000</v>
      </c>
      <c r="G350" s="46"/>
      <c r="H350" s="46"/>
    </row>
    <row r="351" spans="1:8" s="132" customFormat="1" ht="24.95" customHeight="1">
      <c r="A351" s="130"/>
      <c r="B351" s="136" t="s">
        <v>728</v>
      </c>
      <c r="C351" s="46"/>
      <c r="D351" s="46"/>
      <c r="E351" s="46"/>
      <c r="F351" s="134">
        <v>23000</v>
      </c>
      <c r="G351" s="46"/>
      <c r="H351" s="46"/>
    </row>
    <row r="352" spans="1:8" s="132" customFormat="1" ht="24.95" customHeight="1">
      <c r="A352" s="130"/>
      <c r="B352" s="136" t="s">
        <v>729</v>
      </c>
      <c r="C352" s="46"/>
      <c r="D352" s="46"/>
      <c r="E352" s="46"/>
      <c r="F352" s="134">
        <v>3000</v>
      </c>
      <c r="G352" s="46"/>
      <c r="H352" s="46"/>
    </row>
    <row r="353" spans="1:8" s="132" customFormat="1" ht="24.95" customHeight="1">
      <c r="A353" s="130"/>
      <c r="B353" s="136" t="s">
        <v>730</v>
      </c>
      <c r="C353" s="46"/>
      <c r="D353" s="46"/>
      <c r="E353" s="46"/>
      <c r="F353" s="134">
        <v>20000</v>
      </c>
      <c r="G353" s="46"/>
      <c r="H353" s="46"/>
    </row>
    <row r="354" spans="1:8" s="146" customFormat="1" ht="30" customHeight="1">
      <c r="A354" s="141" t="s">
        <v>324</v>
      </c>
      <c r="B354" s="129" t="s">
        <v>325</v>
      </c>
      <c r="C354" s="47">
        <v>213600</v>
      </c>
      <c r="D354" s="47">
        <v>213600</v>
      </c>
      <c r="E354" s="47">
        <f>F354+G354+H354</f>
        <v>213600</v>
      </c>
      <c r="F354" s="47">
        <v>213600</v>
      </c>
      <c r="G354" s="47"/>
      <c r="H354" s="47"/>
    </row>
    <row r="355" spans="1:8" s="146" customFormat="1" ht="30" customHeight="1">
      <c r="A355" s="141" t="s">
        <v>326</v>
      </c>
      <c r="B355" s="129" t="s">
        <v>327</v>
      </c>
      <c r="C355" s="47">
        <v>281060</v>
      </c>
      <c r="D355" s="47">
        <v>190300</v>
      </c>
      <c r="E355" s="47">
        <f t="shared" ref="E355:E368" si="3">F355+G355+H355</f>
        <v>331220</v>
      </c>
      <c r="F355" s="47">
        <v>235000</v>
      </c>
      <c r="G355" s="47">
        <f>58880+3120</f>
        <v>62000</v>
      </c>
      <c r="H355" s="47">
        <f>31880+2340</f>
        <v>34220</v>
      </c>
    </row>
    <row r="356" spans="1:8" s="146" customFormat="1" ht="30" customHeight="1">
      <c r="A356" s="141" t="s">
        <v>328</v>
      </c>
      <c r="B356" s="129" t="s">
        <v>329</v>
      </c>
      <c r="C356" s="47">
        <v>1340</v>
      </c>
      <c r="D356" s="47">
        <v>1340</v>
      </c>
      <c r="E356" s="47">
        <f t="shared" si="3"/>
        <v>1340</v>
      </c>
      <c r="F356" s="47">
        <v>1340</v>
      </c>
      <c r="G356" s="47"/>
      <c r="H356" s="47"/>
    </row>
    <row r="357" spans="1:8" s="146" customFormat="1" ht="30" customHeight="1">
      <c r="A357" s="141" t="s">
        <v>330</v>
      </c>
      <c r="B357" s="129" t="s">
        <v>662</v>
      </c>
      <c r="C357" s="47">
        <v>65000</v>
      </c>
      <c r="D357" s="47">
        <v>65000</v>
      </c>
      <c r="E357" s="47">
        <f t="shared" si="3"/>
        <v>90000</v>
      </c>
      <c r="F357" s="47">
        <f>65000+25000</f>
        <v>90000</v>
      </c>
      <c r="G357" s="47"/>
      <c r="H357" s="47"/>
    </row>
    <row r="358" spans="1:8" s="146" customFormat="1" ht="30" customHeight="1">
      <c r="A358" s="141" t="s">
        <v>331</v>
      </c>
      <c r="B358" s="129" t="s">
        <v>663</v>
      </c>
      <c r="C358" s="47">
        <v>911798</v>
      </c>
      <c r="D358" s="47">
        <v>675583</v>
      </c>
      <c r="E358" s="47">
        <f t="shared" si="3"/>
        <v>409860</v>
      </c>
      <c r="F358" s="47">
        <f>675583-347408-31000-11625-2500-5000-25000-5850-41000-6000-500-5000-14700+1000</f>
        <v>181000</v>
      </c>
      <c r="G358" s="47">
        <f>150312+49741-44496-16752+6000+500</f>
        <v>145305</v>
      </c>
      <c r="H358" s="47">
        <f>85903+22545-14263-10630</f>
        <v>83555</v>
      </c>
    </row>
    <row r="359" spans="1:8" s="146" customFormat="1" ht="30" customHeight="1">
      <c r="A359" s="141" t="s">
        <v>332</v>
      </c>
      <c r="B359" s="129" t="s">
        <v>333</v>
      </c>
      <c r="C359" s="47">
        <v>7000</v>
      </c>
      <c r="D359" s="47">
        <v>7000</v>
      </c>
      <c r="E359" s="47">
        <f t="shared" si="3"/>
        <v>9000</v>
      </c>
      <c r="F359" s="47">
        <v>9000</v>
      </c>
      <c r="G359" s="47"/>
      <c r="H359" s="47"/>
    </row>
    <row r="360" spans="1:8" s="146" customFormat="1" ht="30" customHeight="1">
      <c r="A360" s="141" t="s">
        <v>334</v>
      </c>
      <c r="B360" s="129" t="s">
        <v>335</v>
      </c>
      <c r="C360" s="47">
        <v>5000</v>
      </c>
      <c r="D360" s="47">
        <v>5000</v>
      </c>
      <c r="E360" s="47">
        <f t="shared" si="3"/>
        <v>5000</v>
      </c>
      <c r="F360" s="47">
        <v>5000</v>
      </c>
      <c r="G360" s="47"/>
      <c r="H360" s="47"/>
    </row>
    <row r="361" spans="1:8" s="146" customFormat="1" ht="30" customHeight="1">
      <c r="A361" s="141" t="s">
        <v>336</v>
      </c>
      <c r="B361" s="129" t="s">
        <v>337</v>
      </c>
      <c r="C361" s="47">
        <v>20000</v>
      </c>
      <c r="D361" s="47">
        <v>20000</v>
      </c>
      <c r="E361" s="47">
        <f t="shared" si="3"/>
        <v>10000</v>
      </c>
      <c r="F361" s="47">
        <v>10000</v>
      </c>
      <c r="G361" s="47"/>
      <c r="H361" s="47"/>
    </row>
    <row r="362" spans="1:8" s="146" customFormat="1" ht="30" customHeight="1">
      <c r="A362" s="141" t="s">
        <v>338</v>
      </c>
      <c r="B362" s="129" t="s">
        <v>339</v>
      </c>
      <c r="C362" s="47">
        <v>8000</v>
      </c>
      <c r="D362" s="47">
        <v>8000</v>
      </c>
      <c r="E362" s="47">
        <f t="shared" si="3"/>
        <v>11000</v>
      </c>
      <c r="F362" s="47">
        <v>11000</v>
      </c>
      <c r="G362" s="47"/>
      <c r="H362" s="47"/>
    </row>
    <row r="363" spans="1:8" s="146" customFormat="1" ht="30" customHeight="1">
      <c r="A363" s="141" t="s">
        <v>340</v>
      </c>
      <c r="B363" s="129" t="s">
        <v>341</v>
      </c>
      <c r="C363" s="47">
        <v>177788</v>
      </c>
      <c r="D363" s="47"/>
      <c r="E363" s="47">
        <f t="shared" si="3"/>
        <v>177788</v>
      </c>
      <c r="F363" s="47"/>
      <c r="G363" s="47">
        <v>177788</v>
      </c>
      <c r="H363" s="47"/>
    </row>
    <row r="364" spans="1:8" s="146" customFormat="1" ht="30" customHeight="1">
      <c r="A364" s="141" t="s">
        <v>342</v>
      </c>
      <c r="B364" s="129" t="s">
        <v>871</v>
      </c>
      <c r="C364" s="47">
        <v>6500</v>
      </c>
      <c r="D364" s="47">
        <v>6500</v>
      </c>
      <c r="E364" s="47">
        <f t="shared" si="3"/>
        <v>0</v>
      </c>
      <c r="F364" s="47"/>
      <c r="G364" s="47"/>
      <c r="H364" s="47"/>
    </row>
    <row r="365" spans="1:8" s="146" customFormat="1" ht="30" customHeight="1">
      <c r="A365" s="141" t="s">
        <v>343</v>
      </c>
      <c r="B365" s="129" t="s">
        <v>664</v>
      </c>
      <c r="C365" s="47">
        <v>28000</v>
      </c>
      <c r="D365" s="47">
        <v>28000</v>
      </c>
      <c r="E365" s="47">
        <f t="shared" si="3"/>
        <v>6850</v>
      </c>
      <c r="F365" s="47">
        <v>6850</v>
      </c>
      <c r="G365" s="47"/>
      <c r="H365" s="47"/>
    </row>
    <row r="366" spans="1:8" s="146" customFormat="1" ht="30" customHeight="1">
      <c r="A366" s="141" t="s">
        <v>344</v>
      </c>
      <c r="B366" s="129" t="s">
        <v>345</v>
      </c>
      <c r="C366" s="47">
        <v>25000</v>
      </c>
      <c r="D366" s="47">
        <v>25000</v>
      </c>
      <c r="E366" s="47">
        <f t="shared" si="3"/>
        <v>25000</v>
      </c>
      <c r="F366" s="47">
        <v>25000</v>
      </c>
      <c r="G366" s="47"/>
      <c r="H366" s="47"/>
    </row>
    <row r="367" spans="1:8" s="146" customFormat="1" ht="30" customHeight="1">
      <c r="A367" s="141" t="s">
        <v>346</v>
      </c>
      <c r="B367" s="129" t="s">
        <v>347</v>
      </c>
      <c r="C367" s="47">
        <v>10000</v>
      </c>
      <c r="D367" s="47">
        <v>10000</v>
      </c>
      <c r="E367" s="47">
        <f t="shared" si="3"/>
        <v>10000</v>
      </c>
      <c r="F367" s="47">
        <v>10000</v>
      </c>
      <c r="G367" s="47"/>
      <c r="H367" s="47"/>
    </row>
    <row r="368" spans="1:8" s="146" customFormat="1" ht="30" customHeight="1">
      <c r="A368" s="141" t="s">
        <v>348</v>
      </c>
      <c r="B368" s="129" t="s">
        <v>349</v>
      </c>
      <c r="C368" s="47">
        <v>271668</v>
      </c>
      <c r="D368" s="47">
        <v>271668</v>
      </c>
      <c r="E368" s="47">
        <f t="shared" si="3"/>
        <v>232519</v>
      </c>
      <c r="F368" s="47">
        <v>232519</v>
      </c>
      <c r="G368" s="47"/>
      <c r="H368" s="47"/>
    </row>
    <row r="369" spans="1:8" s="138" customFormat="1" ht="11.25" customHeight="1">
      <c r="A369" s="162"/>
      <c r="B369" s="169"/>
      <c r="C369" s="106"/>
      <c r="D369" s="106"/>
    </row>
    <row r="370" spans="1:8" ht="21.75" customHeight="1">
      <c r="D370" s="337" t="s">
        <v>841</v>
      </c>
      <c r="E370" s="337"/>
      <c r="F370" s="337"/>
      <c r="G370" s="337"/>
      <c r="H370" s="337"/>
    </row>
  </sheetData>
  <mergeCells count="15">
    <mergeCell ref="D370:H370"/>
    <mergeCell ref="H7:H8"/>
    <mergeCell ref="A2:H2"/>
    <mergeCell ref="A3:H3"/>
    <mergeCell ref="F5:H5"/>
    <mergeCell ref="A1:H1"/>
    <mergeCell ref="A6:A8"/>
    <mergeCell ref="B6:B8"/>
    <mergeCell ref="C6:D6"/>
    <mergeCell ref="E6:H6"/>
    <mergeCell ref="C7:C8"/>
    <mergeCell ref="D7:D8"/>
    <mergeCell ref="E7:E8"/>
    <mergeCell ref="F7:F8"/>
    <mergeCell ref="G7:G8"/>
  </mergeCells>
  <phoneticPr fontId="0" type="noConversion"/>
  <printOptions horizontalCentered="1"/>
  <pageMargins left="0" right="0" top="0.85" bottom="0.7" header="0.5" footer="0.2"/>
  <pageSetup paperSize="9" scale="98" orientation="landscape" verticalDpi="0" r:id="rId1"/>
  <headerFooter alignWithMargins="0">
    <oddFooter>&amp;C&amp;P/22 (PL 02)</oddFooter>
  </headerFooter>
</worksheet>
</file>

<file path=xl/worksheets/sheet5.xml><?xml version="1.0" encoding="utf-8"?>
<worksheet xmlns="http://schemas.openxmlformats.org/spreadsheetml/2006/main" xmlns:r="http://schemas.openxmlformats.org/officeDocument/2006/relationships">
  <dimension ref="A1:K193"/>
  <sheetViews>
    <sheetView topLeftCell="A5" zoomScale="110" zoomScaleNormal="110" workbookViewId="0">
      <pane xSplit="2" ySplit="4" topLeftCell="C174" activePane="bottomRight" state="frozen"/>
      <selection activeCell="A5" sqref="A5"/>
      <selection pane="topRight" activeCell="C5" sqref="C5"/>
      <selection pane="bottomLeft" activeCell="A9" sqref="A9"/>
      <selection pane="bottomRight" activeCell="A192" sqref="A192:XFD192"/>
    </sheetView>
  </sheetViews>
  <sheetFormatPr defaultColWidth="9" defaultRowHeight="12.75"/>
  <cols>
    <col min="1" max="1" width="5.875" style="22" customWidth="1"/>
    <col min="2" max="2" width="40.625" style="21" customWidth="1"/>
    <col min="3" max="6" width="8.625" style="78" customWidth="1"/>
    <col min="7" max="7" width="11.625" style="78" customWidth="1"/>
    <col min="8" max="9" width="8.625" style="78" customWidth="1"/>
    <col min="10" max="10" width="8.625" style="79" customWidth="1"/>
    <col min="11" max="11" width="8.625" style="78" customWidth="1"/>
    <col min="12" max="16384" width="9" style="21"/>
  </cols>
  <sheetData>
    <row r="1" spans="1:11" ht="21.75" customHeight="1">
      <c r="A1" s="342" t="s">
        <v>389</v>
      </c>
      <c r="B1" s="342"/>
      <c r="C1" s="342"/>
      <c r="D1" s="342"/>
      <c r="E1" s="342"/>
      <c r="F1" s="342"/>
      <c r="G1" s="342"/>
      <c r="H1" s="342"/>
      <c r="I1" s="342"/>
      <c r="J1" s="342"/>
      <c r="K1" s="342"/>
    </row>
    <row r="2" spans="1:11" s="54" customFormat="1" ht="18.75">
      <c r="A2" s="343" t="s">
        <v>775</v>
      </c>
      <c r="B2" s="343"/>
      <c r="C2" s="343"/>
      <c r="D2" s="343"/>
      <c r="E2" s="343"/>
      <c r="F2" s="343"/>
      <c r="G2" s="343"/>
      <c r="H2" s="343"/>
      <c r="I2" s="343"/>
      <c r="J2" s="343"/>
      <c r="K2" s="343"/>
    </row>
    <row r="3" spans="1:11" s="33" customFormat="1" ht="21" customHeight="1">
      <c r="A3" s="344" t="s">
        <v>879</v>
      </c>
      <c r="B3" s="344"/>
      <c r="C3" s="344"/>
      <c r="D3" s="344"/>
      <c r="E3" s="344"/>
      <c r="F3" s="344"/>
      <c r="G3" s="344"/>
      <c r="H3" s="344"/>
      <c r="I3" s="344"/>
      <c r="J3" s="344"/>
      <c r="K3" s="344"/>
    </row>
    <row r="4" spans="1:11" s="23" customFormat="1" ht="21.75" customHeight="1">
      <c r="A4" s="164"/>
      <c r="B4" s="165"/>
      <c r="C4" s="166"/>
      <c r="D4" s="166"/>
      <c r="E4" s="166"/>
      <c r="F4" s="83"/>
      <c r="G4" s="83"/>
      <c r="H4" s="83"/>
      <c r="I4" s="83"/>
      <c r="J4" s="345" t="s">
        <v>0</v>
      </c>
      <c r="K4" s="345"/>
    </row>
    <row r="5" spans="1:11" s="32" customFormat="1" ht="24.95" customHeight="1">
      <c r="A5" s="341" t="s">
        <v>47</v>
      </c>
      <c r="B5" s="341" t="s">
        <v>396</v>
      </c>
      <c r="C5" s="346" t="s">
        <v>397</v>
      </c>
      <c r="D5" s="347"/>
      <c r="E5" s="348"/>
      <c r="F5" s="349" t="s">
        <v>734</v>
      </c>
      <c r="G5" s="349"/>
      <c r="H5" s="349"/>
      <c r="I5" s="349"/>
      <c r="J5" s="349"/>
      <c r="K5" s="349"/>
    </row>
    <row r="6" spans="1:11" s="32" customFormat="1" ht="90" customHeight="1">
      <c r="A6" s="341"/>
      <c r="B6" s="341"/>
      <c r="C6" s="55" t="s">
        <v>398</v>
      </c>
      <c r="D6" s="55" t="s">
        <v>665</v>
      </c>
      <c r="E6" s="55" t="s">
        <v>403</v>
      </c>
      <c r="F6" s="55" t="s">
        <v>776</v>
      </c>
      <c r="G6" s="55" t="s">
        <v>399</v>
      </c>
      <c r="H6" s="55" t="s">
        <v>400</v>
      </c>
      <c r="I6" s="55" t="s">
        <v>401</v>
      </c>
      <c r="J6" s="55" t="s">
        <v>402</v>
      </c>
      <c r="K6" s="55" t="s">
        <v>403</v>
      </c>
    </row>
    <row r="7" spans="1:11" s="58" customFormat="1" ht="24.95" customHeight="1">
      <c r="A7" s="56" t="s">
        <v>5</v>
      </c>
      <c r="B7" s="56" t="s">
        <v>404</v>
      </c>
      <c r="C7" s="57" t="s">
        <v>666</v>
      </c>
      <c r="D7" s="57" t="s">
        <v>667</v>
      </c>
      <c r="E7" s="57" t="s">
        <v>668</v>
      </c>
      <c r="F7" s="57" t="s">
        <v>669</v>
      </c>
      <c r="G7" s="57" t="s">
        <v>670</v>
      </c>
      <c r="H7" s="57" t="s">
        <v>563</v>
      </c>
      <c r="I7" s="57" t="s">
        <v>671</v>
      </c>
      <c r="J7" s="57" t="s">
        <v>672</v>
      </c>
      <c r="K7" s="57" t="s">
        <v>673</v>
      </c>
    </row>
    <row r="8" spans="1:11" s="60" customFormat="1" ht="24.95" customHeight="1">
      <c r="A8" s="31"/>
      <c r="B8" s="31" t="s">
        <v>405</v>
      </c>
      <c r="C8" s="59">
        <f>C9+C68+C108+C117+C150+C174</f>
        <v>2070</v>
      </c>
      <c r="D8" s="59">
        <f t="shared" ref="D8:K8" si="0">D9+D68+D108+D117+D150+D174</f>
        <v>336442</v>
      </c>
      <c r="E8" s="59">
        <f t="shared" si="0"/>
        <v>16220</v>
      </c>
      <c r="F8" s="59">
        <f t="shared" si="0"/>
        <v>2116</v>
      </c>
      <c r="G8" s="59">
        <f t="shared" si="0"/>
        <v>322508.75282737514</v>
      </c>
      <c r="H8" s="59">
        <f t="shared" si="0"/>
        <v>41134</v>
      </c>
      <c r="I8" s="59">
        <f t="shared" si="0"/>
        <v>120</v>
      </c>
      <c r="J8" s="59">
        <f t="shared" si="0"/>
        <v>363762.75282737508</v>
      </c>
      <c r="K8" s="59">
        <f t="shared" si="0"/>
        <v>25861</v>
      </c>
    </row>
    <row r="9" spans="1:11" s="63" customFormat="1" ht="24.95" customHeight="1">
      <c r="A9" s="30" t="s">
        <v>56</v>
      </c>
      <c r="B9" s="61" t="s">
        <v>406</v>
      </c>
      <c r="C9" s="62">
        <f t="shared" ref="C9:K9" si="1">C10+C41</f>
        <v>1544</v>
      </c>
      <c r="D9" s="62">
        <f t="shared" si="1"/>
        <v>244372</v>
      </c>
      <c r="E9" s="62">
        <f t="shared" si="1"/>
        <v>11070</v>
      </c>
      <c r="F9" s="62">
        <f t="shared" si="1"/>
        <v>1578</v>
      </c>
      <c r="G9" s="62">
        <f t="shared" si="1"/>
        <v>229108.95984152591</v>
      </c>
      <c r="H9" s="62">
        <f t="shared" si="1"/>
        <v>31218</v>
      </c>
      <c r="I9" s="62">
        <f t="shared" si="1"/>
        <v>120</v>
      </c>
      <c r="J9" s="62">
        <f t="shared" si="1"/>
        <v>260446.95984152588</v>
      </c>
      <c r="K9" s="62">
        <f t="shared" si="1"/>
        <v>17711</v>
      </c>
    </row>
    <row r="10" spans="1:11" s="63" customFormat="1" ht="24.95" customHeight="1">
      <c r="A10" s="30" t="s">
        <v>5</v>
      </c>
      <c r="B10" s="64" t="s">
        <v>407</v>
      </c>
      <c r="C10" s="62">
        <f>SUM(C11:C14,C16,C19:C31,C33:C40)</f>
        <v>898</v>
      </c>
      <c r="D10" s="62">
        <f t="shared" ref="D10:K10" si="2">SUM(D11:D14,D16,D19:D31,D33:D40)</f>
        <v>148600</v>
      </c>
      <c r="E10" s="62">
        <f t="shared" si="2"/>
        <v>9770</v>
      </c>
      <c r="F10" s="62">
        <f t="shared" si="2"/>
        <v>938</v>
      </c>
      <c r="G10" s="62">
        <f t="shared" si="2"/>
        <v>138930.18328649265</v>
      </c>
      <c r="H10" s="62">
        <f t="shared" si="2"/>
        <v>19698</v>
      </c>
      <c r="I10" s="62">
        <f t="shared" si="2"/>
        <v>120</v>
      </c>
      <c r="J10" s="62">
        <f t="shared" si="2"/>
        <v>158748.18328649265</v>
      </c>
      <c r="K10" s="62">
        <f t="shared" si="2"/>
        <v>16631</v>
      </c>
    </row>
    <row r="11" spans="1:11" s="63" customFormat="1" ht="24.95" customHeight="1">
      <c r="A11" s="26">
        <v>1</v>
      </c>
      <c r="B11" s="27" t="s">
        <v>408</v>
      </c>
      <c r="C11" s="65">
        <v>64</v>
      </c>
      <c r="D11" s="65">
        <v>10124</v>
      </c>
      <c r="E11" s="65"/>
      <c r="F11" s="66">
        <v>64</v>
      </c>
      <c r="G11" s="66">
        <v>9033.2871439999999</v>
      </c>
      <c r="H11" s="66">
        <v>1344</v>
      </c>
      <c r="I11" s="66"/>
      <c r="J11" s="66">
        <f>G11+H11+I11</f>
        <v>10377.287144</v>
      </c>
      <c r="K11" s="66"/>
    </row>
    <row r="12" spans="1:11" s="63" customFormat="1" ht="24.95" customHeight="1">
      <c r="A12" s="26">
        <v>2</v>
      </c>
      <c r="B12" s="27" t="s">
        <v>409</v>
      </c>
      <c r="C12" s="65">
        <v>31</v>
      </c>
      <c r="D12" s="65">
        <v>3793</v>
      </c>
      <c r="E12" s="65">
        <v>800</v>
      </c>
      <c r="F12" s="66">
        <v>32</v>
      </c>
      <c r="G12" s="66">
        <v>3275.9652620689658</v>
      </c>
      <c r="H12" s="66">
        <v>672</v>
      </c>
      <c r="I12" s="66"/>
      <c r="J12" s="66">
        <f t="shared" ref="J12:J40" si="3">G12+H12+I12</f>
        <v>3947.9652620689658</v>
      </c>
      <c r="K12" s="66">
        <v>2004</v>
      </c>
    </row>
    <row r="13" spans="1:11" s="63" customFormat="1" ht="24.95" customHeight="1">
      <c r="A13" s="26">
        <v>3</v>
      </c>
      <c r="B13" s="27" t="s">
        <v>410</v>
      </c>
      <c r="C13" s="65">
        <v>36</v>
      </c>
      <c r="D13" s="65">
        <v>5074</v>
      </c>
      <c r="E13" s="65"/>
      <c r="F13" s="66">
        <v>37</v>
      </c>
      <c r="G13" s="66">
        <v>4383.7282345454551</v>
      </c>
      <c r="H13" s="66">
        <v>777</v>
      </c>
      <c r="I13" s="66"/>
      <c r="J13" s="66">
        <f t="shared" si="3"/>
        <v>5160.7282345454551</v>
      </c>
      <c r="K13" s="66">
        <v>1400</v>
      </c>
    </row>
    <row r="14" spans="1:11" s="63" customFormat="1" ht="24.95" customHeight="1">
      <c r="A14" s="26">
        <v>4</v>
      </c>
      <c r="B14" s="27" t="s">
        <v>411</v>
      </c>
      <c r="C14" s="65">
        <v>30</v>
      </c>
      <c r="D14" s="65">
        <v>6560</v>
      </c>
      <c r="E14" s="65"/>
      <c r="F14" s="66">
        <v>38</v>
      </c>
      <c r="G14" s="66">
        <v>5998.8343500000001</v>
      </c>
      <c r="H14" s="66">
        <v>798</v>
      </c>
      <c r="I14" s="66"/>
      <c r="J14" s="66">
        <f t="shared" si="3"/>
        <v>6796.8343500000001</v>
      </c>
      <c r="K14" s="66"/>
    </row>
    <row r="15" spans="1:11" s="63" customFormat="1" ht="24.95" customHeight="1">
      <c r="A15" s="28"/>
      <c r="B15" s="29" t="s">
        <v>412</v>
      </c>
      <c r="C15" s="65"/>
      <c r="D15" s="65">
        <v>740</v>
      </c>
      <c r="E15" s="65"/>
      <c r="F15" s="67"/>
      <c r="G15" s="66">
        <v>741</v>
      </c>
      <c r="H15" s="66">
        <v>0</v>
      </c>
      <c r="I15" s="67"/>
      <c r="J15" s="66">
        <f t="shared" si="3"/>
        <v>741</v>
      </c>
      <c r="K15" s="67"/>
    </row>
    <row r="16" spans="1:11" s="63" customFormat="1" ht="24.95" customHeight="1">
      <c r="A16" s="26">
        <v>5</v>
      </c>
      <c r="B16" s="27" t="s">
        <v>413</v>
      </c>
      <c r="C16" s="65">
        <v>35</v>
      </c>
      <c r="D16" s="65">
        <v>8472</v>
      </c>
      <c r="E16" s="65">
        <v>0</v>
      </c>
      <c r="F16" s="66">
        <v>43</v>
      </c>
      <c r="G16" s="66">
        <v>7701.9509999999991</v>
      </c>
      <c r="H16" s="66">
        <v>903</v>
      </c>
      <c r="I16" s="66">
        <v>0</v>
      </c>
      <c r="J16" s="66">
        <f t="shared" si="3"/>
        <v>8604.9509999999991</v>
      </c>
      <c r="K16" s="66">
        <v>0</v>
      </c>
    </row>
    <row r="17" spans="1:11" s="69" customFormat="1" ht="24.95" customHeight="1">
      <c r="A17" s="28"/>
      <c r="B17" s="29" t="s">
        <v>414</v>
      </c>
      <c r="C17" s="68">
        <v>35</v>
      </c>
      <c r="D17" s="68">
        <v>5472</v>
      </c>
      <c r="E17" s="68"/>
      <c r="F17" s="67">
        <v>43</v>
      </c>
      <c r="G17" s="67">
        <v>4701.9509999999991</v>
      </c>
      <c r="H17" s="67">
        <v>903</v>
      </c>
      <c r="I17" s="67"/>
      <c r="J17" s="67">
        <f t="shared" si="3"/>
        <v>5604.9509999999991</v>
      </c>
      <c r="K17" s="67"/>
    </row>
    <row r="18" spans="1:11" s="69" customFormat="1" ht="24.95" customHeight="1">
      <c r="A18" s="28"/>
      <c r="B18" s="29" t="s">
        <v>415</v>
      </c>
      <c r="C18" s="68"/>
      <c r="D18" s="68">
        <v>3000</v>
      </c>
      <c r="E18" s="68"/>
      <c r="F18" s="67"/>
      <c r="G18" s="67">
        <v>3000</v>
      </c>
      <c r="H18" s="67">
        <v>0</v>
      </c>
      <c r="I18" s="67"/>
      <c r="J18" s="67">
        <f t="shared" si="3"/>
        <v>3000</v>
      </c>
      <c r="K18" s="67"/>
    </row>
    <row r="19" spans="1:11" s="63" customFormat="1" ht="24.95" customHeight="1">
      <c r="A19" s="26">
        <v>6</v>
      </c>
      <c r="B19" s="27" t="s">
        <v>416</v>
      </c>
      <c r="C19" s="65">
        <v>49</v>
      </c>
      <c r="D19" s="65">
        <v>9183</v>
      </c>
      <c r="E19" s="65">
        <v>600</v>
      </c>
      <c r="F19" s="66">
        <v>50</v>
      </c>
      <c r="G19" s="66">
        <v>8321.59242857143</v>
      </c>
      <c r="H19" s="66">
        <v>1050</v>
      </c>
      <c r="I19" s="66"/>
      <c r="J19" s="66">
        <f t="shared" si="3"/>
        <v>9371.59242857143</v>
      </c>
      <c r="K19" s="66">
        <v>1000</v>
      </c>
    </row>
    <row r="20" spans="1:11" s="63" customFormat="1" ht="24.95" customHeight="1">
      <c r="A20" s="26">
        <v>7</v>
      </c>
      <c r="B20" s="27" t="s">
        <v>417</v>
      </c>
      <c r="C20" s="65">
        <v>64</v>
      </c>
      <c r="D20" s="65">
        <v>8790</v>
      </c>
      <c r="E20" s="65"/>
      <c r="F20" s="66">
        <v>71</v>
      </c>
      <c r="G20" s="66">
        <v>7957.8053285714268</v>
      </c>
      <c r="H20" s="66">
        <v>1491</v>
      </c>
      <c r="I20" s="66"/>
      <c r="J20" s="66">
        <f t="shared" si="3"/>
        <v>9448.8053285714268</v>
      </c>
      <c r="K20" s="66"/>
    </row>
    <row r="21" spans="1:11" s="63" customFormat="1" ht="24.95" customHeight="1">
      <c r="A21" s="26">
        <v>8</v>
      </c>
      <c r="B21" s="27" t="s">
        <v>418</v>
      </c>
      <c r="C21" s="65">
        <v>54</v>
      </c>
      <c r="D21" s="65">
        <v>7422</v>
      </c>
      <c r="E21" s="65"/>
      <c r="F21" s="66">
        <v>56</v>
      </c>
      <c r="G21" s="66">
        <v>6499.1383552941188</v>
      </c>
      <c r="H21" s="66">
        <v>1176</v>
      </c>
      <c r="I21" s="66"/>
      <c r="J21" s="66">
        <f t="shared" si="3"/>
        <v>7675.1383552941188</v>
      </c>
      <c r="K21" s="66"/>
    </row>
    <row r="22" spans="1:11" s="63" customFormat="1" ht="24.95" customHeight="1">
      <c r="A22" s="26">
        <v>9</v>
      </c>
      <c r="B22" s="27" t="s">
        <v>419</v>
      </c>
      <c r="C22" s="65">
        <v>31</v>
      </c>
      <c r="D22" s="65">
        <v>5173</v>
      </c>
      <c r="E22" s="65">
        <v>1000</v>
      </c>
      <c r="F22" s="66">
        <v>37</v>
      </c>
      <c r="G22" s="66">
        <v>4547.2113865600004</v>
      </c>
      <c r="H22" s="66">
        <v>777</v>
      </c>
      <c r="I22" s="66"/>
      <c r="J22" s="66">
        <f t="shared" si="3"/>
        <v>5324.2113865600004</v>
      </c>
      <c r="K22" s="66">
        <v>1000</v>
      </c>
    </row>
    <row r="23" spans="1:11" s="63" customFormat="1" ht="24.95" customHeight="1">
      <c r="A23" s="26">
        <v>10</v>
      </c>
      <c r="B23" s="27" t="s">
        <v>420</v>
      </c>
      <c r="C23" s="65">
        <v>55</v>
      </c>
      <c r="D23" s="65">
        <v>7803</v>
      </c>
      <c r="E23" s="65"/>
      <c r="F23" s="66">
        <v>58</v>
      </c>
      <c r="G23" s="66">
        <v>6953.2954599999994</v>
      </c>
      <c r="H23" s="66">
        <v>1218</v>
      </c>
      <c r="I23" s="66"/>
      <c r="J23" s="66">
        <f t="shared" si="3"/>
        <v>8171.2954599999994</v>
      </c>
      <c r="K23" s="66"/>
    </row>
    <row r="24" spans="1:11" s="63" customFormat="1" ht="24.95" customHeight="1">
      <c r="A24" s="26">
        <v>11</v>
      </c>
      <c r="B24" s="27" t="s">
        <v>421</v>
      </c>
      <c r="C24" s="65">
        <v>48</v>
      </c>
      <c r="D24" s="65">
        <v>5872</v>
      </c>
      <c r="E24" s="65">
        <v>500</v>
      </c>
      <c r="F24" s="66">
        <v>48</v>
      </c>
      <c r="G24" s="66">
        <v>4958.9747613658537</v>
      </c>
      <c r="H24" s="66">
        <v>1008</v>
      </c>
      <c r="I24" s="66"/>
      <c r="J24" s="66">
        <f t="shared" si="3"/>
        <v>5966.9747613658537</v>
      </c>
      <c r="K24" s="66">
        <v>800</v>
      </c>
    </row>
    <row r="25" spans="1:11" s="63" customFormat="1" ht="24.95" customHeight="1">
      <c r="A25" s="26">
        <v>12</v>
      </c>
      <c r="B25" s="27" t="s">
        <v>422</v>
      </c>
      <c r="C25" s="65">
        <v>49</v>
      </c>
      <c r="D25" s="65">
        <v>6007</v>
      </c>
      <c r="E25" s="65">
        <v>170</v>
      </c>
      <c r="F25" s="66">
        <v>48</v>
      </c>
      <c r="G25" s="66">
        <v>5180.6533935999996</v>
      </c>
      <c r="H25" s="66">
        <v>1008</v>
      </c>
      <c r="I25" s="66"/>
      <c r="J25" s="66">
        <f t="shared" si="3"/>
        <v>6188.6533935999996</v>
      </c>
      <c r="K25" s="66">
        <v>30</v>
      </c>
    </row>
    <row r="26" spans="1:11" s="63" customFormat="1" ht="24.95" customHeight="1">
      <c r="A26" s="26">
        <v>13</v>
      </c>
      <c r="B26" s="27" t="s">
        <v>423</v>
      </c>
      <c r="C26" s="65">
        <v>49</v>
      </c>
      <c r="D26" s="65">
        <v>6484</v>
      </c>
      <c r="E26" s="65">
        <v>1200</v>
      </c>
      <c r="F26" s="66">
        <v>51</v>
      </c>
      <c r="G26" s="66">
        <v>5868.9692241224484</v>
      </c>
      <c r="H26" s="66">
        <v>1071</v>
      </c>
      <c r="I26" s="66"/>
      <c r="J26" s="66">
        <f t="shared" si="3"/>
        <v>6939.9692241224484</v>
      </c>
      <c r="K26" s="66">
        <v>2500</v>
      </c>
    </row>
    <row r="27" spans="1:11" s="63" customFormat="1" ht="24.95" customHeight="1">
      <c r="A27" s="26">
        <v>14</v>
      </c>
      <c r="B27" s="27" t="s">
        <v>424</v>
      </c>
      <c r="C27" s="65">
        <v>32</v>
      </c>
      <c r="D27" s="65">
        <v>3950</v>
      </c>
      <c r="E27" s="65">
        <v>4500</v>
      </c>
      <c r="F27" s="66">
        <v>32</v>
      </c>
      <c r="G27" s="66">
        <v>3355.4577870967746</v>
      </c>
      <c r="H27" s="66">
        <v>672</v>
      </c>
      <c r="I27" s="66"/>
      <c r="J27" s="66">
        <f t="shared" si="3"/>
        <v>4027.4577870967746</v>
      </c>
      <c r="K27" s="66">
        <v>5397</v>
      </c>
    </row>
    <row r="28" spans="1:11" s="63" customFormat="1" ht="24.95" customHeight="1">
      <c r="A28" s="26">
        <v>15</v>
      </c>
      <c r="B28" s="27" t="s">
        <v>425</v>
      </c>
      <c r="C28" s="65">
        <v>32</v>
      </c>
      <c r="D28" s="65">
        <v>4219</v>
      </c>
      <c r="E28" s="65"/>
      <c r="F28" s="66">
        <v>33</v>
      </c>
      <c r="G28" s="66">
        <v>3539.6051922580641</v>
      </c>
      <c r="H28" s="66">
        <v>693</v>
      </c>
      <c r="I28" s="66"/>
      <c r="J28" s="66">
        <f t="shared" si="3"/>
        <v>4232.6051922580646</v>
      </c>
      <c r="K28" s="66"/>
    </row>
    <row r="29" spans="1:11" s="63" customFormat="1" ht="24.95" customHeight="1">
      <c r="A29" s="26">
        <v>16</v>
      </c>
      <c r="B29" s="27" t="s">
        <v>426</v>
      </c>
      <c r="C29" s="65">
        <v>34</v>
      </c>
      <c r="D29" s="65">
        <v>5563</v>
      </c>
      <c r="E29" s="65"/>
      <c r="F29" s="66">
        <v>36</v>
      </c>
      <c r="G29" s="66">
        <v>4587.4459780645166</v>
      </c>
      <c r="H29" s="66">
        <v>756</v>
      </c>
      <c r="I29" s="66"/>
      <c r="J29" s="66">
        <f t="shared" si="3"/>
        <v>5343.4459780645166</v>
      </c>
      <c r="K29" s="66"/>
    </row>
    <row r="30" spans="1:11" s="63" customFormat="1" ht="24.95" customHeight="1">
      <c r="A30" s="26">
        <v>17</v>
      </c>
      <c r="B30" s="27" t="s">
        <v>427</v>
      </c>
      <c r="C30" s="65">
        <v>63</v>
      </c>
      <c r="D30" s="65">
        <v>13296</v>
      </c>
      <c r="E30" s="65"/>
      <c r="F30" s="66">
        <v>60</v>
      </c>
      <c r="G30" s="66">
        <v>12508.758227118644</v>
      </c>
      <c r="H30" s="66">
        <v>1260</v>
      </c>
      <c r="I30" s="66"/>
      <c r="J30" s="66">
        <f t="shared" si="3"/>
        <v>13768.758227118644</v>
      </c>
      <c r="K30" s="66"/>
    </row>
    <row r="31" spans="1:11" s="63" customFormat="1" ht="24.95" customHeight="1">
      <c r="A31" s="26">
        <v>18</v>
      </c>
      <c r="B31" s="27" t="s">
        <v>428</v>
      </c>
      <c r="C31" s="65">
        <v>22</v>
      </c>
      <c r="D31" s="65">
        <v>8851</v>
      </c>
      <c r="E31" s="65"/>
      <c r="F31" s="66">
        <v>22</v>
      </c>
      <c r="G31" s="66">
        <v>8762.5557566315783</v>
      </c>
      <c r="H31" s="66">
        <v>462</v>
      </c>
      <c r="I31" s="66">
        <v>60</v>
      </c>
      <c r="J31" s="66">
        <f t="shared" si="3"/>
        <v>9284.5557566315783</v>
      </c>
      <c r="K31" s="66"/>
    </row>
    <row r="32" spans="1:11" s="69" customFormat="1" ht="24.95" customHeight="1">
      <c r="A32" s="28"/>
      <c r="B32" s="29" t="s">
        <v>429</v>
      </c>
      <c r="C32" s="68"/>
      <c r="D32" s="68">
        <v>4700</v>
      </c>
      <c r="E32" s="68"/>
      <c r="F32" s="67"/>
      <c r="G32" s="67">
        <v>4700</v>
      </c>
      <c r="H32" s="67">
        <v>0</v>
      </c>
      <c r="I32" s="67"/>
      <c r="J32" s="67">
        <f t="shared" si="3"/>
        <v>4700</v>
      </c>
      <c r="K32" s="67"/>
    </row>
    <row r="33" spans="1:11" s="63" customFormat="1" ht="24.95" customHeight="1">
      <c r="A33" s="26">
        <v>19</v>
      </c>
      <c r="B33" s="27" t="s">
        <v>430</v>
      </c>
      <c r="C33" s="65">
        <v>81</v>
      </c>
      <c r="D33" s="65">
        <v>13749</v>
      </c>
      <c r="E33" s="65">
        <v>1000</v>
      </c>
      <c r="F33" s="66">
        <v>81</v>
      </c>
      <c r="G33" s="66">
        <v>9840.5692966233764</v>
      </c>
      <c r="H33" s="66">
        <v>1701</v>
      </c>
      <c r="I33" s="66"/>
      <c r="J33" s="66">
        <f t="shared" si="3"/>
        <v>11541.569296623376</v>
      </c>
      <c r="K33" s="66">
        <v>2500</v>
      </c>
    </row>
    <row r="34" spans="1:11" s="63" customFormat="1" ht="24.95" customHeight="1">
      <c r="A34" s="26">
        <v>20</v>
      </c>
      <c r="B34" s="27" t="s">
        <v>431</v>
      </c>
      <c r="C34" s="65">
        <v>26</v>
      </c>
      <c r="D34" s="65">
        <v>3193</v>
      </c>
      <c r="E34" s="65"/>
      <c r="F34" s="66">
        <v>27</v>
      </c>
      <c r="G34" s="66">
        <v>2722.6245799999992</v>
      </c>
      <c r="H34" s="66">
        <v>567</v>
      </c>
      <c r="I34" s="66">
        <v>60</v>
      </c>
      <c r="J34" s="66">
        <f t="shared" si="3"/>
        <v>3349.6245799999992</v>
      </c>
      <c r="K34" s="66"/>
    </row>
    <row r="35" spans="1:11" s="63" customFormat="1" ht="24.95" customHeight="1">
      <c r="A35" s="26">
        <v>21</v>
      </c>
      <c r="B35" s="27" t="s">
        <v>432</v>
      </c>
      <c r="C35" s="65">
        <v>8</v>
      </c>
      <c r="D35" s="65">
        <v>822</v>
      </c>
      <c r="E35" s="65"/>
      <c r="F35" s="66">
        <v>9</v>
      </c>
      <c r="G35" s="66">
        <v>763.29345999999998</v>
      </c>
      <c r="H35" s="66">
        <v>189</v>
      </c>
      <c r="I35" s="66"/>
      <c r="J35" s="66">
        <f t="shared" si="3"/>
        <v>952.29345999999998</v>
      </c>
      <c r="K35" s="66"/>
    </row>
    <row r="36" spans="1:11" s="63" customFormat="1" ht="24.95" customHeight="1">
      <c r="A36" s="26">
        <v>22</v>
      </c>
      <c r="B36" s="27" t="s">
        <v>433</v>
      </c>
      <c r="C36" s="65">
        <v>5</v>
      </c>
      <c r="D36" s="65">
        <v>700</v>
      </c>
      <c r="E36" s="65"/>
      <c r="F36" s="66">
        <v>5</v>
      </c>
      <c r="G36" s="66">
        <v>618.46668</v>
      </c>
      <c r="H36" s="66">
        <v>105</v>
      </c>
      <c r="I36" s="66"/>
      <c r="J36" s="66">
        <f t="shared" si="3"/>
        <v>723.46668</v>
      </c>
      <c r="K36" s="66"/>
    </row>
    <row r="37" spans="1:11" s="63" customFormat="1" ht="24.95" customHeight="1">
      <c r="A37" s="26" t="s">
        <v>597</v>
      </c>
      <c r="B37" s="27" t="s">
        <v>434</v>
      </c>
      <c r="C37" s="65"/>
      <c r="D37" s="65">
        <v>1200</v>
      </c>
      <c r="E37" s="65"/>
      <c r="F37" s="66"/>
      <c r="G37" s="66">
        <v>1200</v>
      </c>
      <c r="H37" s="66"/>
      <c r="I37" s="66"/>
      <c r="J37" s="66">
        <f t="shared" si="3"/>
        <v>1200</v>
      </c>
      <c r="K37" s="66"/>
    </row>
    <row r="38" spans="1:11" s="63" customFormat="1" ht="36.950000000000003" customHeight="1">
      <c r="A38" s="26" t="s">
        <v>599</v>
      </c>
      <c r="B38" s="70" t="s">
        <v>735</v>
      </c>
      <c r="C38" s="65"/>
      <c r="D38" s="65"/>
      <c r="E38" s="65"/>
      <c r="F38" s="66"/>
      <c r="G38" s="66">
        <v>200</v>
      </c>
      <c r="H38" s="66"/>
      <c r="I38" s="66"/>
      <c r="J38" s="66">
        <f t="shared" si="3"/>
        <v>200</v>
      </c>
      <c r="K38" s="66"/>
    </row>
    <row r="39" spans="1:11" s="63" customFormat="1" ht="24.95" customHeight="1">
      <c r="A39" s="26" t="s">
        <v>600</v>
      </c>
      <c r="B39" s="70" t="s">
        <v>736</v>
      </c>
      <c r="C39" s="65"/>
      <c r="D39" s="65"/>
      <c r="E39" s="65"/>
      <c r="F39" s="66"/>
      <c r="G39" s="66">
        <v>150</v>
      </c>
      <c r="H39" s="66"/>
      <c r="I39" s="66"/>
      <c r="J39" s="66">
        <f t="shared" si="3"/>
        <v>150</v>
      </c>
      <c r="K39" s="66"/>
    </row>
    <row r="40" spans="1:11" s="63" customFormat="1" ht="24.95" customHeight="1">
      <c r="A40" s="26" t="s">
        <v>601</v>
      </c>
      <c r="B40" s="27" t="s">
        <v>435</v>
      </c>
      <c r="C40" s="65"/>
      <c r="D40" s="65">
        <v>2300</v>
      </c>
      <c r="E40" s="65"/>
      <c r="F40" s="66"/>
      <c r="G40" s="66">
        <v>10000</v>
      </c>
      <c r="H40" s="66"/>
      <c r="I40" s="66"/>
      <c r="J40" s="66">
        <f t="shared" si="3"/>
        <v>10000</v>
      </c>
      <c r="K40" s="66"/>
    </row>
    <row r="41" spans="1:11" s="72" customFormat="1" ht="24.95" customHeight="1">
      <c r="A41" s="30" t="s">
        <v>404</v>
      </c>
      <c r="B41" s="64" t="s">
        <v>436</v>
      </c>
      <c r="C41" s="71">
        <f>SUM(C42,C44:C63,C66:C67)</f>
        <v>646</v>
      </c>
      <c r="D41" s="59">
        <f t="shared" ref="D41:K41" si="4">SUM(D42,D44:D63,D66:D67)</f>
        <v>95772</v>
      </c>
      <c r="E41" s="59">
        <f t="shared" si="4"/>
        <v>1300</v>
      </c>
      <c r="F41" s="59">
        <f t="shared" si="4"/>
        <v>640</v>
      </c>
      <c r="G41" s="59">
        <f t="shared" si="4"/>
        <v>90178.776555033255</v>
      </c>
      <c r="H41" s="59">
        <f t="shared" si="4"/>
        <v>11520</v>
      </c>
      <c r="I41" s="59">
        <f t="shared" si="4"/>
        <v>0</v>
      </c>
      <c r="J41" s="59">
        <f t="shared" si="4"/>
        <v>101698.77655503324</v>
      </c>
      <c r="K41" s="59">
        <f t="shared" si="4"/>
        <v>1080</v>
      </c>
    </row>
    <row r="42" spans="1:11" s="63" customFormat="1" ht="24.95" customHeight="1">
      <c r="A42" s="26" t="s">
        <v>603</v>
      </c>
      <c r="B42" s="27" t="s">
        <v>437</v>
      </c>
      <c r="C42" s="65">
        <v>13</v>
      </c>
      <c r="D42" s="65">
        <v>4548</v>
      </c>
      <c r="E42" s="65"/>
      <c r="F42" s="66">
        <v>13</v>
      </c>
      <c r="G42" s="66">
        <v>4507.2110000000002</v>
      </c>
      <c r="H42" s="66">
        <v>234</v>
      </c>
      <c r="I42" s="66"/>
      <c r="J42" s="66">
        <f t="shared" ref="J42:J67" si="5">G42+H42+I42</f>
        <v>4741.2110000000002</v>
      </c>
      <c r="K42" s="66"/>
    </row>
    <row r="43" spans="1:11" s="63" customFormat="1" ht="24.95" customHeight="1">
      <c r="A43" s="28"/>
      <c r="B43" s="29" t="s">
        <v>438</v>
      </c>
      <c r="C43" s="65"/>
      <c r="D43" s="65">
        <v>1800</v>
      </c>
      <c r="E43" s="65"/>
      <c r="F43" s="66"/>
      <c r="G43" s="66">
        <v>1800</v>
      </c>
      <c r="H43" s="66">
        <v>0</v>
      </c>
      <c r="I43" s="73"/>
      <c r="J43" s="66">
        <f t="shared" si="5"/>
        <v>1800</v>
      </c>
      <c r="K43" s="73"/>
    </row>
    <row r="44" spans="1:11" s="63" customFormat="1" ht="24.95" customHeight="1">
      <c r="A44" s="26" t="s">
        <v>604</v>
      </c>
      <c r="B44" s="27" t="s">
        <v>439</v>
      </c>
      <c r="C44" s="65">
        <v>14</v>
      </c>
      <c r="D44" s="65">
        <v>1775</v>
      </c>
      <c r="E44" s="65"/>
      <c r="F44" s="66">
        <v>14</v>
      </c>
      <c r="G44" s="66">
        <v>1669.2829999999999</v>
      </c>
      <c r="H44" s="66">
        <v>252</v>
      </c>
      <c r="I44" s="66"/>
      <c r="J44" s="66">
        <f t="shared" si="5"/>
        <v>1921.2829999999999</v>
      </c>
      <c r="K44" s="66"/>
    </row>
    <row r="45" spans="1:11" s="63" customFormat="1" ht="24.95" customHeight="1">
      <c r="A45" s="26" t="s">
        <v>605</v>
      </c>
      <c r="B45" s="27" t="s">
        <v>440</v>
      </c>
      <c r="C45" s="65">
        <v>19</v>
      </c>
      <c r="D45" s="65">
        <v>2480</v>
      </c>
      <c r="E45" s="65"/>
      <c r="F45" s="66">
        <v>18</v>
      </c>
      <c r="G45" s="66">
        <v>1964.9135680000002</v>
      </c>
      <c r="H45" s="66">
        <v>324</v>
      </c>
      <c r="I45" s="66"/>
      <c r="J45" s="66">
        <f t="shared" si="5"/>
        <v>2288.9135679999999</v>
      </c>
      <c r="K45" s="67"/>
    </row>
    <row r="46" spans="1:11" s="63" customFormat="1" ht="24.95" customHeight="1">
      <c r="A46" s="26" t="s">
        <v>606</v>
      </c>
      <c r="B46" s="27" t="s">
        <v>441</v>
      </c>
      <c r="C46" s="65">
        <v>17</v>
      </c>
      <c r="D46" s="65">
        <v>1706</v>
      </c>
      <c r="E46" s="65"/>
      <c r="F46" s="66">
        <v>16</v>
      </c>
      <c r="G46" s="66">
        <v>1399.9528559999999</v>
      </c>
      <c r="H46" s="66">
        <v>288</v>
      </c>
      <c r="I46" s="66"/>
      <c r="J46" s="66">
        <f t="shared" si="5"/>
        <v>1687.9528559999999</v>
      </c>
      <c r="K46" s="66">
        <v>150</v>
      </c>
    </row>
    <row r="47" spans="1:11" s="63" customFormat="1" ht="24.95" customHeight="1">
      <c r="A47" s="26" t="s">
        <v>609</v>
      </c>
      <c r="B47" s="27" t="s">
        <v>442</v>
      </c>
      <c r="C47" s="65">
        <v>21</v>
      </c>
      <c r="D47" s="65">
        <v>3092</v>
      </c>
      <c r="E47" s="65"/>
      <c r="F47" s="66">
        <v>21</v>
      </c>
      <c r="G47" s="66">
        <v>2753.6392736842104</v>
      </c>
      <c r="H47" s="66">
        <v>378</v>
      </c>
      <c r="I47" s="66"/>
      <c r="J47" s="66">
        <f t="shared" si="5"/>
        <v>3131.6392736842104</v>
      </c>
      <c r="K47" s="66"/>
    </row>
    <row r="48" spans="1:11" s="63" customFormat="1" ht="24.95" customHeight="1">
      <c r="A48" s="26" t="s">
        <v>611</v>
      </c>
      <c r="B48" s="27" t="s">
        <v>443</v>
      </c>
      <c r="C48" s="65">
        <v>257</v>
      </c>
      <c r="D48" s="65">
        <v>41445</v>
      </c>
      <c r="E48" s="65"/>
      <c r="F48" s="66">
        <v>254</v>
      </c>
      <c r="G48" s="66">
        <v>35614.572408370041</v>
      </c>
      <c r="H48" s="66">
        <v>4572</v>
      </c>
      <c r="I48" s="66"/>
      <c r="J48" s="66">
        <f t="shared" si="5"/>
        <v>40186.572408370041</v>
      </c>
      <c r="K48" s="66"/>
    </row>
    <row r="49" spans="1:11" s="63" customFormat="1" ht="24.95" customHeight="1">
      <c r="A49" s="26" t="s">
        <v>612</v>
      </c>
      <c r="B49" s="27" t="s">
        <v>444</v>
      </c>
      <c r="C49" s="65">
        <v>14</v>
      </c>
      <c r="D49" s="65">
        <v>1489</v>
      </c>
      <c r="E49" s="65">
        <v>500</v>
      </c>
      <c r="F49" s="66">
        <v>14</v>
      </c>
      <c r="G49" s="66">
        <v>1213.4582399999999</v>
      </c>
      <c r="H49" s="66">
        <v>252</v>
      </c>
      <c r="I49" s="66"/>
      <c r="J49" s="66">
        <f t="shared" si="5"/>
        <v>1465.4582399999999</v>
      </c>
      <c r="K49" s="66">
        <v>500</v>
      </c>
    </row>
    <row r="50" spans="1:11" s="63" customFormat="1" ht="24.95" customHeight="1">
      <c r="A50" s="26" t="s">
        <v>614</v>
      </c>
      <c r="B50" s="27" t="s">
        <v>445</v>
      </c>
      <c r="C50" s="65">
        <v>26</v>
      </c>
      <c r="D50" s="65">
        <v>3048</v>
      </c>
      <c r="E50" s="65"/>
      <c r="F50" s="66">
        <v>26</v>
      </c>
      <c r="G50" s="66">
        <v>3035.06016</v>
      </c>
      <c r="H50" s="66">
        <v>468</v>
      </c>
      <c r="I50" s="66"/>
      <c r="J50" s="66">
        <f t="shared" si="5"/>
        <v>3503.06016</v>
      </c>
      <c r="K50" s="66"/>
    </row>
    <row r="51" spans="1:11" s="63" customFormat="1" ht="24.95" customHeight="1">
      <c r="A51" s="26" t="s">
        <v>616</v>
      </c>
      <c r="B51" s="27" t="s">
        <v>446</v>
      </c>
      <c r="C51" s="65">
        <v>28</v>
      </c>
      <c r="D51" s="65">
        <v>3197</v>
      </c>
      <c r="E51" s="65">
        <v>600</v>
      </c>
      <c r="F51" s="66">
        <v>28</v>
      </c>
      <c r="G51" s="66">
        <v>2786.0542640000003</v>
      </c>
      <c r="H51" s="66">
        <v>504</v>
      </c>
      <c r="I51" s="66"/>
      <c r="J51" s="66">
        <f t="shared" si="5"/>
        <v>3290.0542640000003</v>
      </c>
      <c r="K51" s="66">
        <v>220</v>
      </c>
    </row>
    <row r="52" spans="1:11" s="63" customFormat="1" ht="24.95" customHeight="1">
      <c r="A52" s="26" t="s">
        <v>617</v>
      </c>
      <c r="B52" s="27" t="s">
        <v>447</v>
      </c>
      <c r="C52" s="65">
        <v>20</v>
      </c>
      <c r="D52" s="65">
        <v>2429</v>
      </c>
      <c r="E52" s="65"/>
      <c r="F52" s="66">
        <v>19</v>
      </c>
      <c r="G52" s="66">
        <v>2072.4650000000001</v>
      </c>
      <c r="H52" s="66">
        <v>342</v>
      </c>
      <c r="I52" s="66"/>
      <c r="J52" s="66">
        <f t="shared" si="5"/>
        <v>2414.4650000000001</v>
      </c>
      <c r="K52" s="66"/>
    </row>
    <row r="53" spans="1:11" s="63" customFormat="1" ht="24.95" customHeight="1">
      <c r="A53" s="26" t="s">
        <v>618</v>
      </c>
      <c r="B53" s="27" t="s">
        <v>448</v>
      </c>
      <c r="C53" s="65">
        <v>27</v>
      </c>
      <c r="D53" s="65">
        <v>2886</v>
      </c>
      <c r="E53" s="65"/>
      <c r="F53" s="66">
        <v>26</v>
      </c>
      <c r="G53" s="66">
        <v>2494.0931999999998</v>
      </c>
      <c r="H53" s="66">
        <v>468</v>
      </c>
      <c r="I53" s="66"/>
      <c r="J53" s="66">
        <f t="shared" si="5"/>
        <v>2962.0931999999998</v>
      </c>
      <c r="K53" s="66"/>
    </row>
    <row r="54" spans="1:11" s="63" customFormat="1" ht="24.95" customHeight="1">
      <c r="A54" s="26" t="s">
        <v>620</v>
      </c>
      <c r="B54" s="27" t="s">
        <v>449</v>
      </c>
      <c r="C54" s="65">
        <v>13</v>
      </c>
      <c r="D54" s="65">
        <v>1374</v>
      </c>
      <c r="E54" s="65"/>
      <c r="F54" s="66">
        <v>13</v>
      </c>
      <c r="G54" s="66">
        <v>1205.2813999999998</v>
      </c>
      <c r="H54" s="66">
        <v>234</v>
      </c>
      <c r="I54" s="66"/>
      <c r="J54" s="66">
        <f t="shared" si="5"/>
        <v>1439.2813999999998</v>
      </c>
      <c r="K54" s="66"/>
    </row>
    <row r="55" spans="1:11" s="63" customFormat="1" ht="24.95" customHeight="1">
      <c r="A55" s="26" t="s">
        <v>622</v>
      </c>
      <c r="B55" s="27" t="s">
        <v>450</v>
      </c>
      <c r="C55" s="65">
        <v>78</v>
      </c>
      <c r="D55" s="65">
        <v>10406</v>
      </c>
      <c r="E55" s="65"/>
      <c r="F55" s="66">
        <v>78</v>
      </c>
      <c r="G55" s="66">
        <v>9492.6407620779228</v>
      </c>
      <c r="H55" s="66">
        <v>1404</v>
      </c>
      <c r="I55" s="66"/>
      <c r="J55" s="66">
        <f t="shared" si="5"/>
        <v>10896.640762077923</v>
      </c>
      <c r="K55" s="66"/>
    </row>
    <row r="56" spans="1:11" s="63" customFormat="1" ht="24.95" customHeight="1">
      <c r="A56" s="26" t="s">
        <v>624</v>
      </c>
      <c r="B56" s="27" t="s">
        <v>451</v>
      </c>
      <c r="C56" s="65">
        <v>24</v>
      </c>
      <c r="D56" s="65">
        <v>2459</v>
      </c>
      <c r="E56" s="65">
        <v>150</v>
      </c>
      <c r="F56" s="66">
        <v>23</v>
      </c>
      <c r="G56" s="66">
        <v>2084.6710742857144</v>
      </c>
      <c r="H56" s="66">
        <v>414</v>
      </c>
      <c r="I56" s="66"/>
      <c r="J56" s="66">
        <f t="shared" si="5"/>
        <v>2498.6710742857144</v>
      </c>
      <c r="K56" s="66">
        <v>160</v>
      </c>
    </row>
    <row r="57" spans="1:11" s="63" customFormat="1" ht="24.95" customHeight="1">
      <c r="A57" s="26" t="s">
        <v>625</v>
      </c>
      <c r="B57" s="27" t="s">
        <v>452</v>
      </c>
      <c r="C57" s="65">
        <v>15</v>
      </c>
      <c r="D57" s="65">
        <v>1532</v>
      </c>
      <c r="E57" s="65"/>
      <c r="F57" s="66">
        <v>14</v>
      </c>
      <c r="G57" s="66">
        <v>1319.4615046153847</v>
      </c>
      <c r="H57" s="66">
        <v>252</v>
      </c>
      <c r="I57" s="66"/>
      <c r="J57" s="66">
        <f t="shared" si="5"/>
        <v>1571.4615046153847</v>
      </c>
      <c r="K57" s="66"/>
    </row>
    <row r="58" spans="1:11" s="63" customFormat="1" ht="24.95" customHeight="1">
      <c r="A58" s="26" t="s">
        <v>627</v>
      </c>
      <c r="B58" s="27" t="s">
        <v>453</v>
      </c>
      <c r="C58" s="65">
        <v>7</v>
      </c>
      <c r="D58" s="65">
        <v>1070</v>
      </c>
      <c r="E58" s="65"/>
      <c r="F58" s="66">
        <v>7</v>
      </c>
      <c r="G58" s="66">
        <v>1503.6179799999998</v>
      </c>
      <c r="H58" s="66">
        <v>126</v>
      </c>
      <c r="I58" s="66"/>
      <c r="J58" s="66">
        <f t="shared" si="5"/>
        <v>1629.6179799999998</v>
      </c>
      <c r="K58" s="66"/>
    </row>
    <row r="59" spans="1:11" s="63" customFormat="1" ht="24.95" customHeight="1">
      <c r="A59" s="26" t="s">
        <v>628</v>
      </c>
      <c r="B59" s="27" t="s">
        <v>454</v>
      </c>
      <c r="C59" s="65">
        <v>16</v>
      </c>
      <c r="D59" s="65">
        <v>1815</v>
      </c>
      <c r="E59" s="65"/>
      <c r="F59" s="66">
        <v>16</v>
      </c>
      <c r="G59" s="66">
        <v>1572.010984</v>
      </c>
      <c r="H59" s="66">
        <v>288</v>
      </c>
      <c r="I59" s="66"/>
      <c r="J59" s="66">
        <f t="shared" si="5"/>
        <v>1860.010984</v>
      </c>
      <c r="K59" s="66"/>
    </row>
    <row r="60" spans="1:11" s="63" customFormat="1" ht="24.95" customHeight="1">
      <c r="A60" s="26" t="s">
        <v>629</v>
      </c>
      <c r="B60" s="27" t="s">
        <v>455</v>
      </c>
      <c r="C60" s="65">
        <v>19</v>
      </c>
      <c r="D60" s="65">
        <v>2390</v>
      </c>
      <c r="E60" s="65"/>
      <c r="F60" s="66">
        <v>21</v>
      </c>
      <c r="G60" s="66">
        <v>2188.7320399999999</v>
      </c>
      <c r="H60" s="66">
        <v>378</v>
      </c>
      <c r="I60" s="66"/>
      <c r="J60" s="66">
        <f t="shared" si="5"/>
        <v>2566.7320399999999</v>
      </c>
      <c r="K60" s="66"/>
    </row>
    <row r="61" spans="1:11" s="63" customFormat="1" ht="24.95" customHeight="1">
      <c r="A61" s="26" t="s">
        <v>631</v>
      </c>
      <c r="B61" s="27" t="s">
        <v>456</v>
      </c>
      <c r="C61" s="65">
        <v>10</v>
      </c>
      <c r="D61" s="65">
        <v>1169</v>
      </c>
      <c r="E61" s="65"/>
      <c r="F61" s="66">
        <v>11</v>
      </c>
      <c r="G61" s="66">
        <v>1101.60184</v>
      </c>
      <c r="H61" s="66">
        <v>198</v>
      </c>
      <c r="I61" s="66"/>
      <c r="J61" s="66">
        <f t="shared" si="5"/>
        <v>1299.60184</v>
      </c>
      <c r="K61" s="66"/>
    </row>
    <row r="62" spans="1:11" s="63" customFormat="1" ht="24.95" customHeight="1">
      <c r="A62" s="26" t="s">
        <v>633</v>
      </c>
      <c r="B62" s="27" t="s">
        <v>457</v>
      </c>
      <c r="C62" s="65">
        <v>8</v>
      </c>
      <c r="D62" s="65">
        <v>903</v>
      </c>
      <c r="E62" s="65">
        <v>50</v>
      </c>
      <c r="F62" s="66">
        <v>8</v>
      </c>
      <c r="G62" s="66">
        <v>842.73099999999999</v>
      </c>
      <c r="H62" s="66">
        <v>144</v>
      </c>
      <c r="I62" s="66"/>
      <c r="J62" s="66">
        <f t="shared" si="5"/>
        <v>986.73099999999999</v>
      </c>
      <c r="K62" s="66">
        <v>50</v>
      </c>
    </row>
    <row r="63" spans="1:11" s="63" customFormat="1" ht="24.95" customHeight="1">
      <c r="A63" s="26" t="s">
        <v>635</v>
      </c>
      <c r="B63" s="27" t="s">
        <v>458</v>
      </c>
      <c r="C63" s="65"/>
      <c r="D63" s="65">
        <v>2500</v>
      </c>
      <c r="E63" s="65">
        <v>0</v>
      </c>
      <c r="F63" s="66">
        <v>0</v>
      </c>
      <c r="G63" s="66">
        <v>3500</v>
      </c>
      <c r="H63" s="66">
        <v>0</v>
      </c>
      <c r="I63" s="66">
        <v>0</v>
      </c>
      <c r="J63" s="66">
        <f t="shared" si="5"/>
        <v>3500</v>
      </c>
      <c r="K63" s="66">
        <v>0</v>
      </c>
    </row>
    <row r="64" spans="1:11" s="69" customFormat="1" ht="24.95" customHeight="1">
      <c r="A64" s="28"/>
      <c r="B64" s="29" t="s">
        <v>459</v>
      </c>
      <c r="C64" s="68"/>
      <c r="D64" s="68">
        <v>1000</v>
      </c>
      <c r="E64" s="68"/>
      <c r="F64" s="67"/>
      <c r="G64" s="67">
        <v>1000</v>
      </c>
      <c r="H64" s="67">
        <v>0</v>
      </c>
      <c r="I64" s="67"/>
      <c r="J64" s="67">
        <f t="shared" si="5"/>
        <v>1000</v>
      </c>
      <c r="K64" s="67"/>
    </row>
    <row r="65" spans="1:11" s="69" customFormat="1" ht="24.95" customHeight="1">
      <c r="A65" s="28"/>
      <c r="B65" s="29" t="s">
        <v>460</v>
      </c>
      <c r="C65" s="68"/>
      <c r="D65" s="68">
        <v>1500</v>
      </c>
      <c r="E65" s="68"/>
      <c r="F65" s="67"/>
      <c r="G65" s="67">
        <v>2500</v>
      </c>
      <c r="H65" s="67">
        <v>0</v>
      </c>
      <c r="I65" s="67"/>
      <c r="J65" s="67">
        <f t="shared" si="5"/>
        <v>2500</v>
      </c>
      <c r="K65" s="67"/>
    </row>
    <row r="66" spans="1:11" s="63" customFormat="1" ht="24.95" customHeight="1">
      <c r="A66" s="26">
        <v>48</v>
      </c>
      <c r="B66" s="27" t="s">
        <v>461</v>
      </c>
      <c r="C66" s="65"/>
      <c r="D66" s="65">
        <v>1254</v>
      </c>
      <c r="E66" s="65"/>
      <c r="F66" s="66"/>
      <c r="G66" s="66">
        <v>5000</v>
      </c>
      <c r="H66" s="66">
        <v>0</v>
      </c>
      <c r="I66" s="66"/>
      <c r="J66" s="66">
        <f t="shared" si="5"/>
        <v>5000</v>
      </c>
      <c r="K66" s="66"/>
    </row>
    <row r="67" spans="1:11" s="63" customFormat="1" ht="24.95" customHeight="1">
      <c r="A67" s="26" t="s">
        <v>638</v>
      </c>
      <c r="B67" s="27" t="s">
        <v>462</v>
      </c>
      <c r="C67" s="65"/>
      <c r="D67" s="65">
        <v>805</v>
      </c>
      <c r="E67" s="65"/>
      <c r="F67" s="66"/>
      <c r="G67" s="66">
        <v>857.32500000000005</v>
      </c>
      <c r="H67" s="66">
        <v>0</v>
      </c>
      <c r="I67" s="66"/>
      <c r="J67" s="66">
        <f t="shared" si="5"/>
        <v>857.32500000000005</v>
      </c>
      <c r="K67" s="66"/>
    </row>
    <row r="68" spans="1:11" s="72" customFormat="1" ht="24.95" customHeight="1">
      <c r="A68" s="30" t="s">
        <v>84</v>
      </c>
      <c r="B68" s="64" t="s">
        <v>463</v>
      </c>
      <c r="C68" s="71">
        <f>SUM(C69:C107)</f>
        <v>221</v>
      </c>
      <c r="D68" s="59">
        <f t="shared" ref="D68:K68" si="6">SUM(D69:D107)</f>
        <v>31204</v>
      </c>
      <c r="E68" s="59">
        <f t="shared" si="6"/>
        <v>5150</v>
      </c>
      <c r="F68" s="59">
        <f t="shared" si="6"/>
        <v>231</v>
      </c>
      <c r="G68" s="59">
        <f t="shared" si="6"/>
        <v>34054.708120333336</v>
      </c>
      <c r="H68" s="59">
        <f t="shared" si="6"/>
        <v>4158</v>
      </c>
      <c r="I68" s="59">
        <f t="shared" si="6"/>
        <v>0</v>
      </c>
      <c r="J68" s="59">
        <f t="shared" si="6"/>
        <v>38212.708120333344</v>
      </c>
      <c r="K68" s="59">
        <f t="shared" si="6"/>
        <v>8150</v>
      </c>
    </row>
    <row r="69" spans="1:11" s="63" customFormat="1" ht="24.95" customHeight="1">
      <c r="A69" s="26">
        <v>1</v>
      </c>
      <c r="B69" s="27" t="s">
        <v>464</v>
      </c>
      <c r="C69" s="65">
        <v>6</v>
      </c>
      <c r="D69" s="65">
        <v>568</v>
      </c>
      <c r="E69" s="65">
        <v>250</v>
      </c>
      <c r="F69" s="66">
        <v>6</v>
      </c>
      <c r="G69" s="66">
        <v>511.42259199999995</v>
      </c>
      <c r="H69" s="66">
        <v>108</v>
      </c>
      <c r="I69" s="66"/>
      <c r="J69" s="66">
        <f t="shared" ref="J69:J107" si="7">G69+H69+I69</f>
        <v>619.4225919999999</v>
      </c>
      <c r="K69" s="66">
        <v>250</v>
      </c>
    </row>
    <row r="70" spans="1:11" s="63" customFormat="1" ht="24.95" customHeight="1">
      <c r="A70" s="26">
        <v>2</v>
      </c>
      <c r="B70" s="27" t="s">
        <v>465</v>
      </c>
      <c r="C70" s="65">
        <v>5</v>
      </c>
      <c r="D70" s="65">
        <v>724</v>
      </c>
      <c r="E70" s="65">
        <v>250</v>
      </c>
      <c r="F70" s="66">
        <v>5</v>
      </c>
      <c r="G70" s="66">
        <v>557.61388000000011</v>
      </c>
      <c r="H70" s="66">
        <v>90</v>
      </c>
      <c r="I70" s="66"/>
      <c r="J70" s="66">
        <f t="shared" si="7"/>
        <v>647.61388000000011</v>
      </c>
      <c r="K70" s="66">
        <v>250</v>
      </c>
    </row>
    <row r="71" spans="1:11" s="63" customFormat="1" ht="24.95" customHeight="1">
      <c r="A71" s="26">
        <v>3</v>
      </c>
      <c r="B71" s="27" t="s">
        <v>466</v>
      </c>
      <c r="C71" s="65">
        <v>12</v>
      </c>
      <c r="D71" s="65">
        <v>1113</v>
      </c>
      <c r="E71" s="65"/>
      <c r="F71" s="66">
        <v>12</v>
      </c>
      <c r="G71" s="66">
        <v>915.9862720000001</v>
      </c>
      <c r="H71" s="66">
        <v>216</v>
      </c>
      <c r="I71" s="66"/>
      <c r="J71" s="66">
        <f t="shared" si="7"/>
        <v>1131.9862720000001</v>
      </c>
      <c r="K71" s="66"/>
    </row>
    <row r="72" spans="1:11" s="63" customFormat="1" ht="24.95" customHeight="1">
      <c r="A72" s="26">
        <v>4</v>
      </c>
      <c r="B72" s="27" t="s">
        <v>467</v>
      </c>
      <c r="C72" s="65">
        <v>10</v>
      </c>
      <c r="D72" s="65">
        <v>1566</v>
      </c>
      <c r="E72" s="65">
        <v>700</v>
      </c>
      <c r="F72" s="66">
        <v>10</v>
      </c>
      <c r="G72" s="66">
        <v>1460.7009</v>
      </c>
      <c r="H72" s="66">
        <v>180</v>
      </c>
      <c r="I72" s="66"/>
      <c r="J72" s="66">
        <f t="shared" si="7"/>
        <v>1640.7009</v>
      </c>
      <c r="K72" s="66">
        <v>700</v>
      </c>
    </row>
    <row r="73" spans="1:11" s="63" customFormat="1" ht="24.95" customHeight="1">
      <c r="A73" s="26">
        <v>5</v>
      </c>
      <c r="B73" s="27" t="s">
        <v>468</v>
      </c>
      <c r="C73" s="65">
        <v>4</v>
      </c>
      <c r="D73" s="65">
        <v>391</v>
      </c>
      <c r="E73" s="65"/>
      <c r="F73" s="66">
        <v>4</v>
      </c>
      <c r="G73" s="66">
        <v>334.20746000000003</v>
      </c>
      <c r="H73" s="66">
        <v>72</v>
      </c>
      <c r="I73" s="66"/>
      <c r="J73" s="66">
        <f t="shared" si="7"/>
        <v>406.20746000000003</v>
      </c>
      <c r="K73" s="66"/>
    </row>
    <row r="74" spans="1:11" s="63" customFormat="1" ht="24.95" customHeight="1">
      <c r="A74" s="26">
        <v>6</v>
      </c>
      <c r="B74" s="27" t="s">
        <v>469</v>
      </c>
      <c r="C74" s="65">
        <v>4</v>
      </c>
      <c r="D74" s="65">
        <v>566</v>
      </c>
      <c r="E74" s="65">
        <v>700</v>
      </c>
      <c r="F74" s="66">
        <v>4</v>
      </c>
      <c r="G74" s="66">
        <v>561.08317999999997</v>
      </c>
      <c r="H74" s="66">
        <v>72</v>
      </c>
      <c r="I74" s="66"/>
      <c r="J74" s="66">
        <f t="shared" si="7"/>
        <v>633.08317999999997</v>
      </c>
      <c r="K74" s="66">
        <v>750</v>
      </c>
    </row>
    <row r="75" spans="1:11" s="63" customFormat="1" ht="24.95" customHeight="1">
      <c r="A75" s="26">
        <v>7</v>
      </c>
      <c r="B75" s="27" t="s">
        <v>470</v>
      </c>
      <c r="C75" s="65">
        <v>17</v>
      </c>
      <c r="D75" s="65">
        <v>3573</v>
      </c>
      <c r="E75" s="65">
        <v>850</v>
      </c>
      <c r="F75" s="66">
        <v>17</v>
      </c>
      <c r="G75" s="66">
        <v>4917.4271440000002</v>
      </c>
      <c r="H75" s="66">
        <v>306</v>
      </c>
      <c r="I75" s="66"/>
      <c r="J75" s="66">
        <f t="shared" si="7"/>
        <v>5223.4271440000002</v>
      </c>
      <c r="K75" s="66">
        <v>2500</v>
      </c>
    </row>
    <row r="76" spans="1:11" s="63" customFormat="1" ht="24.95" customHeight="1">
      <c r="A76" s="26">
        <v>8</v>
      </c>
      <c r="B76" s="27" t="s">
        <v>471</v>
      </c>
      <c r="C76" s="65">
        <v>15</v>
      </c>
      <c r="D76" s="65">
        <v>1365</v>
      </c>
      <c r="E76" s="65">
        <v>1200</v>
      </c>
      <c r="F76" s="66">
        <v>12</v>
      </c>
      <c r="G76" s="66">
        <v>1119.6246399999998</v>
      </c>
      <c r="H76" s="66">
        <v>216</v>
      </c>
      <c r="I76" s="66"/>
      <c r="J76" s="66">
        <f t="shared" si="7"/>
        <v>1335.6246399999998</v>
      </c>
      <c r="K76" s="66">
        <v>2500</v>
      </c>
    </row>
    <row r="77" spans="1:11" s="63" customFormat="1" ht="24.95" customHeight="1">
      <c r="A77" s="26">
        <v>9</v>
      </c>
      <c r="B77" s="27" t="s">
        <v>472</v>
      </c>
      <c r="C77" s="65">
        <v>12</v>
      </c>
      <c r="D77" s="65">
        <v>1561</v>
      </c>
      <c r="E77" s="65"/>
      <c r="F77" s="66">
        <v>13</v>
      </c>
      <c r="G77" s="66">
        <v>1410.3032000000001</v>
      </c>
      <c r="H77" s="66">
        <v>234</v>
      </c>
      <c r="I77" s="66"/>
      <c r="J77" s="66">
        <f t="shared" si="7"/>
        <v>1644.3032000000001</v>
      </c>
      <c r="K77" s="66"/>
    </row>
    <row r="78" spans="1:11" s="63" customFormat="1" ht="24.95" customHeight="1">
      <c r="A78" s="26">
        <v>10</v>
      </c>
      <c r="B78" s="27" t="s">
        <v>755</v>
      </c>
      <c r="C78" s="65">
        <v>15</v>
      </c>
      <c r="D78" s="65">
        <v>1424</v>
      </c>
      <c r="E78" s="65">
        <v>1200</v>
      </c>
      <c r="F78" s="66">
        <v>14</v>
      </c>
      <c r="G78" s="66">
        <v>1428.9571040000001</v>
      </c>
      <c r="H78" s="66">
        <v>252</v>
      </c>
      <c r="I78" s="66"/>
      <c r="J78" s="66">
        <f t="shared" si="7"/>
        <v>1680.9571040000001</v>
      </c>
      <c r="K78" s="66">
        <v>1200</v>
      </c>
    </row>
    <row r="79" spans="1:11" s="63" customFormat="1" ht="24.95" customHeight="1">
      <c r="A79" s="26">
        <v>11</v>
      </c>
      <c r="B79" s="27" t="s">
        <v>473</v>
      </c>
      <c r="C79" s="65">
        <v>12</v>
      </c>
      <c r="D79" s="65">
        <v>1371</v>
      </c>
      <c r="E79" s="65"/>
      <c r="F79" s="66">
        <v>11</v>
      </c>
      <c r="G79" s="66">
        <v>1102.6109733333333</v>
      </c>
      <c r="H79" s="66">
        <v>198</v>
      </c>
      <c r="I79" s="66"/>
      <c r="J79" s="66">
        <f t="shared" si="7"/>
        <v>1300.6109733333333</v>
      </c>
      <c r="K79" s="66"/>
    </row>
    <row r="80" spans="1:11" s="63" customFormat="1" ht="24.95" customHeight="1">
      <c r="A80" s="26">
        <v>12</v>
      </c>
      <c r="B80" s="27" t="s">
        <v>474</v>
      </c>
      <c r="C80" s="65">
        <v>6</v>
      </c>
      <c r="D80" s="65">
        <v>763</v>
      </c>
      <c r="E80" s="65"/>
      <c r="F80" s="66">
        <v>6</v>
      </c>
      <c r="G80" s="66">
        <v>516.38242000000002</v>
      </c>
      <c r="H80" s="66">
        <v>108</v>
      </c>
      <c r="I80" s="66"/>
      <c r="J80" s="66">
        <f t="shared" si="7"/>
        <v>624.38242000000002</v>
      </c>
      <c r="K80" s="66"/>
    </row>
    <row r="81" spans="1:11" s="63" customFormat="1" ht="24.95" customHeight="1">
      <c r="A81" s="26">
        <v>13</v>
      </c>
      <c r="B81" s="27" t="s">
        <v>475</v>
      </c>
      <c r="C81" s="65">
        <v>9</v>
      </c>
      <c r="D81" s="65">
        <v>1155</v>
      </c>
      <c r="E81" s="65"/>
      <c r="F81" s="66">
        <v>9</v>
      </c>
      <c r="G81" s="66">
        <v>1026.6349</v>
      </c>
      <c r="H81" s="66">
        <v>162</v>
      </c>
      <c r="I81" s="66"/>
      <c r="J81" s="66">
        <f t="shared" si="7"/>
        <v>1188.6349</v>
      </c>
      <c r="K81" s="66"/>
    </row>
    <row r="82" spans="1:11" s="63" customFormat="1" ht="24.95" customHeight="1">
      <c r="A82" s="26">
        <v>14</v>
      </c>
      <c r="B82" s="27" t="s">
        <v>476</v>
      </c>
      <c r="C82" s="65">
        <v>12</v>
      </c>
      <c r="D82" s="65">
        <v>1020</v>
      </c>
      <c r="E82" s="65"/>
      <c r="F82" s="66">
        <v>12</v>
      </c>
      <c r="G82" s="66">
        <v>833.51899999999989</v>
      </c>
      <c r="H82" s="66">
        <v>216</v>
      </c>
      <c r="I82" s="66"/>
      <c r="J82" s="66">
        <f t="shared" si="7"/>
        <v>1049.5189999999998</v>
      </c>
      <c r="K82" s="66"/>
    </row>
    <row r="83" spans="1:11" s="63" customFormat="1" ht="24.95" customHeight="1">
      <c r="A83" s="26">
        <v>15</v>
      </c>
      <c r="B83" s="27" t="s">
        <v>477</v>
      </c>
      <c r="C83" s="65">
        <v>6</v>
      </c>
      <c r="D83" s="65">
        <v>632</v>
      </c>
      <c r="E83" s="65"/>
      <c r="F83" s="66">
        <v>5</v>
      </c>
      <c r="G83" s="66">
        <v>872.28505000000007</v>
      </c>
      <c r="H83" s="66">
        <v>90</v>
      </c>
      <c r="I83" s="66"/>
      <c r="J83" s="66">
        <f t="shared" si="7"/>
        <v>962.28505000000007</v>
      </c>
      <c r="K83" s="66"/>
    </row>
    <row r="84" spans="1:11" s="63" customFormat="1" ht="24.95" customHeight="1">
      <c r="A84" s="26">
        <v>16</v>
      </c>
      <c r="B84" s="27" t="s">
        <v>478</v>
      </c>
      <c r="C84" s="65">
        <v>12</v>
      </c>
      <c r="D84" s="65">
        <v>1704</v>
      </c>
      <c r="E84" s="65"/>
      <c r="F84" s="66">
        <v>12</v>
      </c>
      <c r="G84" s="66">
        <v>1567.4839999999999</v>
      </c>
      <c r="H84" s="66">
        <v>216</v>
      </c>
      <c r="I84" s="66"/>
      <c r="J84" s="66">
        <f t="shared" si="7"/>
        <v>1783.4839999999999</v>
      </c>
      <c r="K84" s="66"/>
    </row>
    <row r="85" spans="1:11" s="63" customFormat="1" ht="24.95" customHeight="1">
      <c r="A85" s="26">
        <v>17</v>
      </c>
      <c r="B85" s="27" t="s">
        <v>479</v>
      </c>
      <c r="C85" s="65">
        <v>3</v>
      </c>
      <c r="D85" s="65">
        <v>338</v>
      </c>
      <c r="E85" s="65"/>
      <c r="F85" s="66">
        <v>3</v>
      </c>
      <c r="G85" s="66">
        <v>324.74919999999997</v>
      </c>
      <c r="H85" s="66">
        <v>54</v>
      </c>
      <c r="I85" s="66"/>
      <c r="J85" s="66">
        <f t="shared" si="7"/>
        <v>378.74919999999997</v>
      </c>
      <c r="K85" s="66"/>
    </row>
    <row r="86" spans="1:11" s="63" customFormat="1" ht="24.95" customHeight="1">
      <c r="A86" s="26">
        <v>18</v>
      </c>
      <c r="B86" s="27" t="s">
        <v>480</v>
      </c>
      <c r="C86" s="65">
        <v>1</v>
      </c>
      <c r="D86" s="65">
        <v>375</v>
      </c>
      <c r="E86" s="65"/>
      <c r="F86" s="66"/>
      <c r="G86" s="66">
        <v>399.375</v>
      </c>
      <c r="H86" s="66">
        <v>0</v>
      </c>
      <c r="I86" s="66"/>
      <c r="J86" s="66">
        <f t="shared" si="7"/>
        <v>399.375</v>
      </c>
      <c r="K86" s="66"/>
    </row>
    <row r="87" spans="1:11" s="63" customFormat="1" ht="24.95" customHeight="1">
      <c r="A87" s="26">
        <v>19</v>
      </c>
      <c r="B87" s="27" t="s">
        <v>481</v>
      </c>
      <c r="C87" s="65">
        <v>13</v>
      </c>
      <c r="D87" s="65">
        <v>1377</v>
      </c>
      <c r="E87" s="65"/>
      <c r="F87" s="66">
        <v>13</v>
      </c>
      <c r="G87" s="66">
        <v>1113.501</v>
      </c>
      <c r="H87" s="66">
        <v>234</v>
      </c>
      <c r="I87" s="66"/>
      <c r="J87" s="66">
        <f t="shared" si="7"/>
        <v>1347.501</v>
      </c>
      <c r="K87" s="66"/>
    </row>
    <row r="88" spans="1:11" s="63" customFormat="1" ht="24.95" customHeight="1">
      <c r="A88" s="26">
        <v>20</v>
      </c>
      <c r="B88" s="27" t="s">
        <v>482</v>
      </c>
      <c r="C88" s="65"/>
      <c r="D88" s="65">
        <v>460</v>
      </c>
      <c r="E88" s="65"/>
      <c r="F88" s="66"/>
      <c r="G88" s="66">
        <v>489.9</v>
      </c>
      <c r="H88" s="66">
        <v>0</v>
      </c>
      <c r="I88" s="66"/>
      <c r="J88" s="66">
        <f t="shared" si="7"/>
        <v>489.9</v>
      </c>
      <c r="K88" s="66"/>
    </row>
    <row r="89" spans="1:11" s="63" customFormat="1" ht="24.95" customHeight="1">
      <c r="A89" s="26">
        <v>21</v>
      </c>
      <c r="B89" s="27" t="s">
        <v>483</v>
      </c>
      <c r="C89" s="65">
        <v>5</v>
      </c>
      <c r="D89" s="65">
        <v>475</v>
      </c>
      <c r="E89" s="65"/>
      <c r="F89" s="66">
        <v>5</v>
      </c>
      <c r="G89" s="66">
        <v>398.90000000000003</v>
      </c>
      <c r="H89" s="66">
        <v>90</v>
      </c>
      <c r="I89" s="66"/>
      <c r="J89" s="66">
        <f t="shared" si="7"/>
        <v>488.90000000000003</v>
      </c>
      <c r="K89" s="66"/>
    </row>
    <row r="90" spans="1:11" s="63" customFormat="1" ht="24.95" customHeight="1">
      <c r="A90" s="26">
        <v>22</v>
      </c>
      <c r="B90" s="27" t="s">
        <v>756</v>
      </c>
      <c r="C90" s="65">
        <v>2</v>
      </c>
      <c r="D90" s="65">
        <v>165</v>
      </c>
      <c r="E90" s="65"/>
      <c r="F90" s="66">
        <v>2</v>
      </c>
      <c r="G90" s="66">
        <v>145.66400000000002</v>
      </c>
      <c r="H90" s="66">
        <v>36</v>
      </c>
      <c r="I90" s="66"/>
      <c r="J90" s="66">
        <f t="shared" si="7"/>
        <v>181.66400000000002</v>
      </c>
      <c r="K90" s="66"/>
    </row>
    <row r="91" spans="1:11" s="63" customFormat="1" ht="24.95" customHeight="1">
      <c r="A91" s="26">
        <v>23</v>
      </c>
      <c r="B91" s="27" t="s">
        <v>484</v>
      </c>
      <c r="C91" s="65">
        <v>1</v>
      </c>
      <c r="D91" s="65">
        <v>162</v>
      </c>
      <c r="E91" s="65"/>
      <c r="F91" s="66">
        <v>1</v>
      </c>
      <c r="G91" s="66">
        <v>151.25200000000001</v>
      </c>
      <c r="H91" s="66">
        <v>18</v>
      </c>
      <c r="I91" s="66"/>
      <c r="J91" s="66">
        <f t="shared" si="7"/>
        <v>169.25200000000001</v>
      </c>
      <c r="K91" s="66"/>
    </row>
    <row r="92" spans="1:11" s="63" customFormat="1" ht="24.95" customHeight="1">
      <c r="A92" s="26">
        <v>24</v>
      </c>
      <c r="B92" s="27" t="s">
        <v>485</v>
      </c>
      <c r="C92" s="65"/>
      <c r="D92" s="65">
        <v>81</v>
      </c>
      <c r="E92" s="65"/>
      <c r="F92" s="66"/>
      <c r="G92" s="66">
        <v>86.265000000000001</v>
      </c>
      <c r="H92" s="66">
        <v>0</v>
      </c>
      <c r="I92" s="66"/>
      <c r="J92" s="66">
        <f t="shared" si="7"/>
        <v>86.265000000000001</v>
      </c>
      <c r="K92" s="66"/>
    </row>
    <row r="93" spans="1:11" s="63" customFormat="1" ht="24.95" customHeight="1">
      <c r="A93" s="26">
        <v>25</v>
      </c>
      <c r="B93" s="27" t="s">
        <v>486</v>
      </c>
      <c r="C93" s="65"/>
      <c r="D93" s="65">
        <v>150</v>
      </c>
      <c r="E93" s="65"/>
      <c r="F93" s="66"/>
      <c r="G93" s="66">
        <v>159.75</v>
      </c>
      <c r="H93" s="66">
        <v>0</v>
      </c>
      <c r="I93" s="66"/>
      <c r="J93" s="66">
        <f t="shared" si="7"/>
        <v>159.75</v>
      </c>
      <c r="K93" s="66"/>
    </row>
    <row r="94" spans="1:11" s="63" customFormat="1" ht="24.95" customHeight="1">
      <c r="A94" s="26">
        <v>26</v>
      </c>
      <c r="B94" s="27" t="s">
        <v>487</v>
      </c>
      <c r="C94" s="65"/>
      <c r="D94" s="65">
        <v>82</v>
      </c>
      <c r="E94" s="65"/>
      <c r="F94" s="66"/>
      <c r="G94" s="66">
        <v>87.33</v>
      </c>
      <c r="H94" s="66">
        <v>0</v>
      </c>
      <c r="I94" s="66"/>
      <c r="J94" s="66">
        <f t="shared" si="7"/>
        <v>87.33</v>
      </c>
      <c r="K94" s="66"/>
    </row>
    <row r="95" spans="1:11" s="63" customFormat="1" ht="24.95" customHeight="1">
      <c r="A95" s="26">
        <v>27</v>
      </c>
      <c r="B95" s="27" t="s">
        <v>488</v>
      </c>
      <c r="C95" s="65"/>
      <c r="D95" s="65">
        <v>100</v>
      </c>
      <c r="E95" s="65"/>
      <c r="F95" s="66"/>
      <c r="G95" s="66">
        <v>106.5</v>
      </c>
      <c r="H95" s="66">
        <v>0</v>
      </c>
      <c r="I95" s="66"/>
      <c r="J95" s="66">
        <f t="shared" si="7"/>
        <v>106.5</v>
      </c>
      <c r="K95" s="66"/>
    </row>
    <row r="96" spans="1:11" s="63" customFormat="1" ht="24.95" customHeight="1">
      <c r="A96" s="26">
        <v>28</v>
      </c>
      <c r="B96" s="27" t="s">
        <v>489</v>
      </c>
      <c r="C96" s="65"/>
      <c r="D96" s="65">
        <v>100</v>
      </c>
      <c r="E96" s="65"/>
      <c r="F96" s="66"/>
      <c r="G96" s="66">
        <v>106.5</v>
      </c>
      <c r="H96" s="66">
        <v>0</v>
      </c>
      <c r="I96" s="66"/>
      <c r="J96" s="66">
        <f t="shared" si="7"/>
        <v>106.5</v>
      </c>
      <c r="K96" s="66"/>
    </row>
    <row r="97" spans="1:11" s="63" customFormat="1" ht="24.95" customHeight="1">
      <c r="A97" s="26">
        <v>29</v>
      </c>
      <c r="B97" s="27" t="s">
        <v>490</v>
      </c>
      <c r="C97" s="65"/>
      <c r="D97" s="65">
        <v>353</v>
      </c>
      <c r="E97" s="65"/>
      <c r="F97" s="66"/>
      <c r="G97" s="66">
        <v>375.94499999999999</v>
      </c>
      <c r="H97" s="66">
        <v>0</v>
      </c>
      <c r="I97" s="66"/>
      <c r="J97" s="66">
        <f t="shared" si="7"/>
        <v>375.94499999999999</v>
      </c>
      <c r="K97" s="66"/>
    </row>
    <row r="98" spans="1:11" s="63" customFormat="1" ht="24.95" customHeight="1">
      <c r="A98" s="26">
        <v>30</v>
      </c>
      <c r="B98" s="27" t="s">
        <v>491</v>
      </c>
      <c r="C98" s="65"/>
      <c r="D98" s="65">
        <v>130</v>
      </c>
      <c r="E98" s="65"/>
      <c r="F98" s="66"/>
      <c r="G98" s="66">
        <v>138.44999999999999</v>
      </c>
      <c r="H98" s="66">
        <v>0</v>
      </c>
      <c r="I98" s="66"/>
      <c r="J98" s="66">
        <f t="shared" si="7"/>
        <v>138.44999999999999</v>
      </c>
      <c r="K98" s="66"/>
    </row>
    <row r="99" spans="1:11" s="63" customFormat="1" ht="24.95" customHeight="1">
      <c r="A99" s="26">
        <v>31</v>
      </c>
      <c r="B99" s="27" t="s">
        <v>492</v>
      </c>
      <c r="C99" s="65">
        <v>4</v>
      </c>
      <c r="D99" s="65">
        <v>1056</v>
      </c>
      <c r="E99" s="65"/>
      <c r="F99" s="66">
        <v>5</v>
      </c>
      <c r="G99" s="66">
        <v>1118.7803249999999</v>
      </c>
      <c r="H99" s="66">
        <v>90</v>
      </c>
      <c r="I99" s="66"/>
      <c r="J99" s="66">
        <f t="shared" si="7"/>
        <v>1208.7803249999999</v>
      </c>
      <c r="K99" s="66"/>
    </row>
    <row r="100" spans="1:11" s="63" customFormat="1" ht="24.95" customHeight="1">
      <c r="A100" s="26">
        <v>32</v>
      </c>
      <c r="B100" s="27" t="s">
        <v>493</v>
      </c>
      <c r="C100" s="65">
        <v>10</v>
      </c>
      <c r="D100" s="65">
        <v>1039</v>
      </c>
      <c r="E100" s="65"/>
      <c r="F100" s="66">
        <v>10</v>
      </c>
      <c r="G100" s="66">
        <v>884.85260000000005</v>
      </c>
      <c r="H100" s="66">
        <v>180</v>
      </c>
      <c r="I100" s="66"/>
      <c r="J100" s="66">
        <f t="shared" si="7"/>
        <v>1064.8526000000002</v>
      </c>
      <c r="K100" s="66"/>
    </row>
    <row r="101" spans="1:11" s="63" customFormat="1" ht="24.95" customHeight="1">
      <c r="A101" s="26">
        <v>33</v>
      </c>
      <c r="B101" s="27" t="s">
        <v>494</v>
      </c>
      <c r="C101" s="65">
        <v>15</v>
      </c>
      <c r="D101" s="65">
        <v>2197</v>
      </c>
      <c r="E101" s="65"/>
      <c r="F101" s="66">
        <v>15</v>
      </c>
      <c r="G101" s="66">
        <v>1764.5136399999999</v>
      </c>
      <c r="H101" s="66">
        <v>270</v>
      </c>
      <c r="I101" s="66"/>
      <c r="J101" s="66">
        <f t="shared" si="7"/>
        <v>2034.5136399999999</v>
      </c>
      <c r="K101" s="66"/>
    </row>
    <row r="102" spans="1:11" s="63" customFormat="1" ht="24.95" customHeight="1">
      <c r="A102" s="26">
        <v>34</v>
      </c>
      <c r="B102" s="27" t="s">
        <v>495</v>
      </c>
      <c r="C102" s="65">
        <v>2</v>
      </c>
      <c r="D102" s="65">
        <v>240</v>
      </c>
      <c r="E102" s="65"/>
      <c r="F102" s="66">
        <v>2</v>
      </c>
      <c r="G102" s="66">
        <v>218.39664000000002</v>
      </c>
      <c r="H102" s="66">
        <v>36</v>
      </c>
      <c r="I102" s="66"/>
      <c r="J102" s="66">
        <f t="shared" si="7"/>
        <v>254.39664000000002</v>
      </c>
      <c r="K102" s="66"/>
    </row>
    <row r="103" spans="1:11" s="63" customFormat="1" ht="24.95" customHeight="1">
      <c r="A103" s="26">
        <v>35</v>
      </c>
      <c r="B103" s="27" t="s">
        <v>496</v>
      </c>
      <c r="C103" s="65">
        <v>8</v>
      </c>
      <c r="D103" s="65">
        <v>482</v>
      </c>
      <c r="E103" s="65"/>
      <c r="F103" s="66">
        <v>8</v>
      </c>
      <c r="G103" s="66">
        <v>435.64099999999996</v>
      </c>
      <c r="H103" s="66">
        <v>144</v>
      </c>
      <c r="I103" s="66"/>
      <c r="J103" s="66">
        <f t="shared" si="7"/>
        <v>579.64099999999996</v>
      </c>
      <c r="K103" s="66"/>
    </row>
    <row r="104" spans="1:11" s="63" customFormat="1" ht="24.95" customHeight="1">
      <c r="A104" s="26">
        <v>36</v>
      </c>
      <c r="B104" s="27" t="s">
        <v>497</v>
      </c>
      <c r="C104" s="65"/>
      <c r="D104" s="65">
        <v>412</v>
      </c>
      <c r="E104" s="65"/>
      <c r="F104" s="66">
        <v>4</v>
      </c>
      <c r="G104" s="66">
        <v>351.62800000000004</v>
      </c>
      <c r="H104" s="66">
        <v>72</v>
      </c>
      <c r="I104" s="66"/>
      <c r="J104" s="66">
        <f t="shared" si="7"/>
        <v>423.62800000000004</v>
      </c>
      <c r="K104" s="66"/>
    </row>
    <row r="105" spans="1:11" s="63" customFormat="1" ht="24.95" customHeight="1">
      <c r="A105" s="26">
        <v>37</v>
      </c>
      <c r="B105" s="74" t="s">
        <v>757</v>
      </c>
      <c r="C105" s="65"/>
      <c r="D105" s="65"/>
      <c r="E105" s="65"/>
      <c r="F105" s="66">
        <v>9</v>
      </c>
      <c r="G105" s="66">
        <v>594.46799999999996</v>
      </c>
      <c r="H105" s="66">
        <v>162</v>
      </c>
      <c r="I105" s="66"/>
      <c r="J105" s="66">
        <f t="shared" si="7"/>
        <v>756.46799999999996</v>
      </c>
      <c r="K105" s="66"/>
    </row>
    <row r="106" spans="1:11" s="63" customFormat="1" ht="24.95" customHeight="1">
      <c r="A106" s="26">
        <v>38</v>
      </c>
      <c r="B106" s="74" t="s">
        <v>737</v>
      </c>
      <c r="C106" s="65"/>
      <c r="D106" s="65"/>
      <c r="E106" s="65"/>
      <c r="F106" s="66">
        <v>2</v>
      </c>
      <c r="G106" s="66">
        <v>466.10399999999998</v>
      </c>
      <c r="H106" s="66">
        <v>36</v>
      </c>
      <c r="I106" s="66"/>
      <c r="J106" s="66">
        <f t="shared" si="7"/>
        <v>502.10399999999998</v>
      </c>
      <c r="K106" s="66"/>
    </row>
    <row r="107" spans="1:11" s="63" customFormat="1" ht="36.950000000000003" customHeight="1">
      <c r="A107" s="26">
        <v>39</v>
      </c>
      <c r="B107" s="70" t="s">
        <v>498</v>
      </c>
      <c r="C107" s="65"/>
      <c r="D107" s="65">
        <v>1934</v>
      </c>
      <c r="E107" s="65"/>
      <c r="F107" s="66"/>
      <c r="G107" s="66">
        <v>5000</v>
      </c>
      <c r="H107" s="66">
        <v>0</v>
      </c>
      <c r="I107" s="66"/>
      <c r="J107" s="66">
        <f t="shared" si="7"/>
        <v>5000</v>
      </c>
      <c r="K107" s="66"/>
    </row>
    <row r="108" spans="1:11" s="72" customFormat="1" ht="24.95" customHeight="1">
      <c r="A108" s="30" t="s">
        <v>247</v>
      </c>
      <c r="B108" s="64" t="s">
        <v>499</v>
      </c>
      <c r="C108" s="71">
        <f>SUM(C109:C116)</f>
        <v>109</v>
      </c>
      <c r="D108" s="59">
        <f t="shared" ref="D108:K108" si="8">SUM(D109:D116)</f>
        <v>18672</v>
      </c>
      <c r="E108" s="59">
        <f t="shared" si="8"/>
        <v>0</v>
      </c>
      <c r="F108" s="59">
        <f t="shared" si="8"/>
        <v>106</v>
      </c>
      <c r="G108" s="59">
        <f t="shared" si="8"/>
        <v>17391.750665473686</v>
      </c>
      <c r="H108" s="59">
        <f t="shared" si="8"/>
        <v>2226</v>
      </c>
      <c r="I108" s="59">
        <f t="shared" si="8"/>
        <v>0</v>
      </c>
      <c r="J108" s="59">
        <f t="shared" si="8"/>
        <v>19617.750665473686</v>
      </c>
      <c r="K108" s="59">
        <f t="shared" si="8"/>
        <v>0</v>
      </c>
    </row>
    <row r="109" spans="1:11" s="63" customFormat="1" ht="24.95" customHeight="1">
      <c r="A109" s="26">
        <v>1</v>
      </c>
      <c r="B109" s="27" t="s">
        <v>500</v>
      </c>
      <c r="C109" s="65">
        <v>31</v>
      </c>
      <c r="D109" s="65">
        <v>4591</v>
      </c>
      <c r="E109" s="65"/>
      <c r="F109" s="66">
        <v>29</v>
      </c>
      <c r="G109" s="66">
        <v>3909.2417999999993</v>
      </c>
      <c r="H109" s="66">
        <v>609</v>
      </c>
      <c r="I109" s="66"/>
      <c r="J109" s="66">
        <f>G109+H109+I109</f>
        <v>4518.2417999999998</v>
      </c>
      <c r="K109" s="62"/>
    </row>
    <row r="110" spans="1:11" s="63" customFormat="1" ht="24.95" customHeight="1">
      <c r="A110" s="26">
        <v>2</v>
      </c>
      <c r="B110" s="27" t="s">
        <v>501</v>
      </c>
      <c r="C110" s="65">
        <v>22</v>
      </c>
      <c r="D110" s="65">
        <v>3142</v>
      </c>
      <c r="E110" s="65"/>
      <c r="F110" s="66">
        <v>22</v>
      </c>
      <c r="G110" s="66">
        <v>2778.0604800000001</v>
      </c>
      <c r="H110" s="66">
        <v>462</v>
      </c>
      <c r="I110" s="66"/>
      <c r="J110" s="66">
        <f t="shared" ref="J110:J116" si="9">G110+H110+I110</f>
        <v>3240.0604800000001</v>
      </c>
      <c r="K110" s="66"/>
    </row>
    <row r="111" spans="1:11" s="63" customFormat="1" ht="24.95" customHeight="1">
      <c r="A111" s="26">
        <v>3</v>
      </c>
      <c r="B111" s="27" t="s">
        <v>502</v>
      </c>
      <c r="C111" s="65">
        <v>22</v>
      </c>
      <c r="D111" s="65">
        <v>3325</v>
      </c>
      <c r="E111" s="65"/>
      <c r="F111" s="66">
        <v>21</v>
      </c>
      <c r="G111" s="66">
        <v>3220.8809494736843</v>
      </c>
      <c r="H111" s="66">
        <v>441</v>
      </c>
      <c r="I111" s="66"/>
      <c r="J111" s="66">
        <f t="shared" si="9"/>
        <v>3661.8809494736843</v>
      </c>
      <c r="K111" s="66"/>
    </row>
    <row r="112" spans="1:11" s="63" customFormat="1" ht="24.95" customHeight="1">
      <c r="A112" s="26">
        <v>4</v>
      </c>
      <c r="B112" s="27" t="s">
        <v>503</v>
      </c>
      <c r="C112" s="65">
        <v>12</v>
      </c>
      <c r="D112" s="65">
        <v>1879</v>
      </c>
      <c r="E112" s="65"/>
      <c r="F112" s="66">
        <v>12</v>
      </c>
      <c r="G112" s="66">
        <v>1664.4388000000001</v>
      </c>
      <c r="H112" s="66">
        <v>252</v>
      </c>
      <c r="I112" s="66"/>
      <c r="J112" s="66">
        <f t="shared" si="9"/>
        <v>1916.4388000000001</v>
      </c>
      <c r="K112" s="66"/>
    </row>
    <row r="113" spans="1:11" s="63" customFormat="1" ht="24.95" customHeight="1">
      <c r="A113" s="26">
        <v>5</v>
      </c>
      <c r="B113" s="27" t="s">
        <v>504</v>
      </c>
      <c r="C113" s="65">
        <v>22</v>
      </c>
      <c r="D113" s="65">
        <v>4435</v>
      </c>
      <c r="E113" s="65"/>
      <c r="F113" s="66">
        <v>22</v>
      </c>
      <c r="G113" s="66">
        <v>4119.1286360000004</v>
      </c>
      <c r="H113" s="66">
        <v>462</v>
      </c>
      <c r="I113" s="66"/>
      <c r="J113" s="66">
        <f t="shared" si="9"/>
        <v>4581.1286360000004</v>
      </c>
      <c r="K113" s="66"/>
    </row>
    <row r="114" spans="1:11" s="63" customFormat="1" ht="24.95" customHeight="1">
      <c r="A114" s="26">
        <v>6</v>
      </c>
      <c r="B114" s="74" t="s">
        <v>758</v>
      </c>
      <c r="C114" s="65"/>
      <c r="D114" s="65"/>
      <c r="E114" s="65"/>
      <c r="F114" s="66"/>
      <c r="G114" s="66">
        <v>400</v>
      </c>
      <c r="H114" s="66"/>
      <c r="I114" s="66"/>
      <c r="J114" s="66">
        <f t="shared" si="9"/>
        <v>400</v>
      </c>
      <c r="K114" s="66"/>
    </row>
    <row r="115" spans="1:11" s="63" customFormat="1" ht="24.95" customHeight="1">
      <c r="A115" s="26">
        <v>7</v>
      </c>
      <c r="B115" s="74" t="s">
        <v>738</v>
      </c>
      <c r="C115" s="65"/>
      <c r="D115" s="65"/>
      <c r="E115" s="65"/>
      <c r="F115" s="66"/>
      <c r="G115" s="66">
        <v>100</v>
      </c>
      <c r="H115" s="66"/>
      <c r="I115" s="66"/>
      <c r="J115" s="66">
        <f t="shared" si="9"/>
        <v>100</v>
      </c>
      <c r="K115" s="66"/>
    </row>
    <row r="116" spans="1:11" s="63" customFormat="1" ht="24.95" customHeight="1">
      <c r="A116" s="26">
        <v>8</v>
      </c>
      <c r="B116" s="74" t="s">
        <v>435</v>
      </c>
      <c r="C116" s="65"/>
      <c r="D116" s="65">
        <v>1300</v>
      </c>
      <c r="E116" s="65"/>
      <c r="F116" s="66"/>
      <c r="G116" s="66">
        <v>1200</v>
      </c>
      <c r="H116" s="66"/>
      <c r="I116" s="66"/>
      <c r="J116" s="66">
        <f t="shared" si="9"/>
        <v>1200</v>
      </c>
      <c r="K116" s="66"/>
    </row>
    <row r="117" spans="1:11" s="72" customFormat="1" ht="24.95" customHeight="1">
      <c r="A117" s="30" t="s">
        <v>324</v>
      </c>
      <c r="B117" s="64" t="s">
        <v>505</v>
      </c>
      <c r="C117" s="71">
        <f>SUM(C118:C149)</f>
        <v>88</v>
      </c>
      <c r="D117" s="59">
        <f t="shared" ref="D117:K117" si="10">SUM(D118:D149)</f>
        <v>15114</v>
      </c>
      <c r="E117" s="59">
        <f t="shared" si="10"/>
        <v>0</v>
      </c>
      <c r="F117" s="59">
        <f t="shared" si="10"/>
        <v>86</v>
      </c>
      <c r="G117" s="59">
        <f t="shared" si="10"/>
        <v>16266.582369800004</v>
      </c>
      <c r="H117" s="59">
        <f t="shared" si="10"/>
        <v>1462</v>
      </c>
      <c r="I117" s="59">
        <f t="shared" si="10"/>
        <v>0</v>
      </c>
      <c r="J117" s="59">
        <f t="shared" si="10"/>
        <v>17728.582369800002</v>
      </c>
      <c r="K117" s="59">
        <f t="shared" si="10"/>
        <v>0</v>
      </c>
    </row>
    <row r="118" spans="1:11" s="63" customFormat="1" ht="24.95" customHeight="1">
      <c r="A118" s="26">
        <v>1</v>
      </c>
      <c r="B118" s="27" t="s">
        <v>506</v>
      </c>
      <c r="C118" s="65">
        <v>21</v>
      </c>
      <c r="D118" s="65">
        <v>1790</v>
      </c>
      <c r="E118" s="65"/>
      <c r="F118" s="66">
        <v>20</v>
      </c>
      <c r="G118" s="66">
        <v>1824.885</v>
      </c>
      <c r="H118" s="66">
        <v>340</v>
      </c>
      <c r="I118" s="66"/>
      <c r="J118" s="66">
        <f t="shared" ref="J118:J149" si="11">G118+H118+I118</f>
        <v>2164.8850000000002</v>
      </c>
      <c r="K118" s="66"/>
    </row>
    <row r="119" spans="1:11" s="63" customFormat="1" ht="24.95" customHeight="1">
      <c r="A119" s="26">
        <v>2</v>
      </c>
      <c r="B119" s="27" t="s">
        <v>507</v>
      </c>
      <c r="C119" s="65">
        <v>2</v>
      </c>
      <c r="D119" s="65">
        <v>357</v>
      </c>
      <c r="E119" s="65"/>
      <c r="F119" s="66">
        <v>2</v>
      </c>
      <c r="G119" s="66">
        <v>331.01900000000001</v>
      </c>
      <c r="H119" s="66">
        <v>34</v>
      </c>
      <c r="I119" s="66"/>
      <c r="J119" s="66">
        <f t="shared" si="11"/>
        <v>365.01900000000001</v>
      </c>
      <c r="K119" s="66"/>
    </row>
    <row r="120" spans="1:11" s="63" customFormat="1" ht="24.95" customHeight="1">
      <c r="A120" s="26">
        <v>3</v>
      </c>
      <c r="B120" s="27" t="s">
        <v>508</v>
      </c>
      <c r="C120" s="65">
        <v>5</v>
      </c>
      <c r="D120" s="65">
        <v>898</v>
      </c>
      <c r="E120" s="65"/>
      <c r="F120" s="66">
        <v>3</v>
      </c>
      <c r="G120" s="66">
        <v>986.37099999999998</v>
      </c>
      <c r="H120" s="66">
        <v>51</v>
      </c>
      <c r="I120" s="66"/>
      <c r="J120" s="66">
        <f t="shared" si="11"/>
        <v>1037.3710000000001</v>
      </c>
      <c r="K120" s="66"/>
    </row>
    <row r="121" spans="1:11" s="63" customFormat="1" ht="24.95" customHeight="1">
      <c r="A121" s="26">
        <v>4</v>
      </c>
      <c r="B121" s="27" t="s">
        <v>509</v>
      </c>
      <c r="C121" s="65">
        <v>2</v>
      </c>
      <c r="D121" s="65">
        <v>488</v>
      </c>
      <c r="E121" s="65"/>
      <c r="F121" s="66">
        <v>2</v>
      </c>
      <c r="G121" s="66">
        <v>451.88400000000001</v>
      </c>
      <c r="H121" s="66">
        <v>34</v>
      </c>
      <c r="I121" s="66"/>
      <c r="J121" s="66">
        <f t="shared" si="11"/>
        <v>485.88400000000001</v>
      </c>
      <c r="K121" s="66"/>
    </row>
    <row r="122" spans="1:11" s="63" customFormat="1" ht="24.95" customHeight="1">
      <c r="A122" s="26">
        <v>5</v>
      </c>
      <c r="B122" s="27" t="s">
        <v>510</v>
      </c>
      <c r="C122" s="65"/>
      <c r="D122" s="65">
        <v>185</v>
      </c>
      <c r="E122" s="65"/>
      <c r="F122" s="66"/>
      <c r="G122" s="66">
        <v>197.02500000000001</v>
      </c>
      <c r="H122" s="66">
        <v>0</v>
      </c>
      <c r="I122" s="66"/>
      <c r="J122" s="66">
        <f t="shared" si="11"/>
        <v>197.02500000000001</v>
      </c>
      <c r="K122" s="66"/>
    </row>
    <row r="123" spans="1:11" s="63" customFormat="1" ht="24.95" customHeight="1">
      <c r="A123" s="26">
        <v>6</v>
      </c>
      <c r="B123" s="27" t="s">
        <v>511</v>
      </c>
      <c r="C123" s="65"/>
      <c r="D123" s="65">
        <v>185</v>
      </c>
      <c r="E123" s="65"/>
      <c r="F123" s="66"/>
      <c r="G123" s="66">
        <v>197.02500000000001</v>
      </c>
      <c r="H123" s="66">
        <v>0</v>
      </c>
      <c r="I123" s="66"/>
      <c r="J123" s="66">
        <f t="shared" si="11"/>
        <v>197.02500000000001</v>
      </c>
      <c r="K123" s="66"/>
    </row>
    <row r="124" spans="1:11" s="63" customFormat="1" ht="24.95" customHeight="1">
      <c r="A124" s="26">
        <v>7</v>
      </c>
      <c r="B124" s="27" t="s">
        <v>512</v>
      </c>
      <c r="C124" s="65">
        <v>2</v>
      </c>
      <c r="D124" s="65">
        <v>425</v>
      </c>
      <c r="E124" s="65"/>
      <c r="F124" s="66">
        <v>2</v>
      </c>
      <c r="G124" s="66">
        <v>302.58913999999999</v>
      </c>
      <c r="H124" s="66">
        <v>34</v>
      </c>
      <c r="I124" s="66"/>
      <c r="J124" s="66">
        <f t="shared" si="11"/>
        <v>336.58913999999999</v>
      </c>
      <c r="K124" s="66"/>
    </row>
    <row r="125" spans="1:11" s="63" customFormat="1" ht="24.95" customHeight="1">
      <c r="A125" s="26">
        <v>8</v>
      </c>
      <c r="B125" s="27" t="s">
        <v>513</v>
      </c>
      <c r="C125" s="65">
        <v>2</v>
      </c>
      <c r="D125" s="65">
        <v>540</v>
      </c>
      <c r="E125" s="65"/>
      <c r="F125" s="66">
        <v>2</v>
      </c>
      <c r="G125" s="66">
        <v>527.10356000000002</v>
      </c>
      <c r="H125" s="66">
        <v>34</v>
      </c>
      <c r="I125" s="66"/>
      <c r="J125" s="66">
        <f t="shared" si="11"/>
        <v>561.10356000000002</v>
      </c>
      <c r="K125" s="66"/>
    </row>
    <row r="126" spans="1:11" s="63" customFormat="1" ht="24.95" customHeight="1">
      <c r="A126" s="26">
        <v>9</v>
      </c>
      <c r="B126" s="27" t="s">
        <v>514</v>
      </c>
      <c r="C126" s="65"/>
      <c r="D126" s="65">
        <v>127</v>
      </c>
      <c r="E126" s="65"/>
      <c r="F126" s="66"/>
      <c r="G126" s="66">
        <v>135.255</v>
      </c>
      <c r="H126" s="66">
        <v>0</v>
      </c>
      <c r="I126" s="66"/>
      <c r="J126" s="66">
        <f t="shared" si="11"/>
        <v>135.255</v>
      </c>
      <c r="K126" s="66"/>
    </row>
    <row r="127" spans="1:11" s="63" customFormat="1" ht="24.95" customHeight="1">
      <c r="A127" s="26">
        <v>10</v>
      </c>
      <c r="B127" s="74" t="s">
        <v>739</v>
      </c>
      <c r="C127" s="65">
        <v>2</v>
      </c>
      <c r="D127" s="65">
        <v>583</v>
      </c>
      <c r="E127" s="65"/>
      <c r="F127" s="66">
        <v>2</v>
      </c>
      <c r="G127" s="66">
        <v>541.03873999999996</v>
      </c>
      <c r="H127" s="66">
        <v>34</v>
      </c>
      <c r="I127" s="66"/>
      <c r="J127" s="66">
        <f t="shared" si="11"/>
        <v>575.03873999999996</v>
      </c>
      <c r="K127" s="66"/>
    </row>
    <row r="128" spans="1:11" s="63" customFormat="1" ht="24.95" customHeight="1">
      <c r="A128" s="26">
        <v>11</v>
      </c>
      <c r="B128" s="27" t="s">
        <v>515</v>
      </c>
      <c r="C128" s="65">
        <v>2</v>
      </c>
      <c r="D128" s="65">
        <v>347</v>
      </c>
      <c r="E128" s="65"/>
      <c r="F128" s="66">
        <v>2</v>
      </c>
      <c r="G128" s="66">
        <v>274.92320000000001</v>
      </c>
      <c r="H128" s="66">
        <v>34</v>
      </c>
      <c r="I128" s="66"/>
      <c r="J128" s="66">
        <f t="shared" si="11"/>
        <v>308.92320000000001</v>
      </c>
      <c r="K128" s="66"/>
    </row>
    <row r="129" spans="1:11" s="63" customFormat="1" ht="24.95" customHeight="1">
      <c r="A129" s="26">
        <v>12</v>
      </c>
      <c r="B129" s="27" t="s">
        <v>516</v>
      </c>
      <c r="C129" s="65"/>
      <c r="D129" s="65">
        <v>85</v>
      </c>
      <c r="E129" s="65"/>
      <c r="F129" s="66"/>
      <c r="G129" s="66">
        <v>90.525000000000006</v>
      </c>
      <c r="H129" s="66">
        <v>0</v>
      </c>
      <c r="I129" s="66"/>
      <c r="J129" s="66">
        <f t="shared" si="11"/>
        <v>90.525000000000006</v>
      </c>
      <c r="K129" s="66"/>
    </row>
    <row r="130" spans="1:11" s="63" customFormat="1" ht="24.95" customHeight="1">
      <c r="A130" s="26">
        <v>13</v>
      </c>
      <c r="B130" s="27" t="s">
        <v>517</v>
      </c>
      <c r="C130" s="65"/>
      <c r="D130" s="65">
        <v>99</v>
      </c>
      <c r="E130" s="65"/>
      <c r="F130" s="66"/>
      <c r="G130" s="66">
        <v>105.435</v>
      </c>
      <c r="H130" s="66">
        <v>0</v>
      </c>
      <c r="I130" s="66"/>
      <c r="J130" s="66">
        <f t="shared" si="11"/>
        <v>105.435</v>
      </c>
      <c r="K130" s="66"/>
    </row>
    <row r="131" spans="1:11" s="63" customFormat="1" ht="24.95" customHeight="1">
      <c r="A131" s="26">
        <v>14</v>
      </c>
      <c r="B131" s="27" t="s">
        <v>777</v>
      </c>
      <c r="C131" s="65"/>
      <c r="D131" s="65">
        <v>99</v>
      </c>
      <c r="E131" s="65"/>
      <c r="F131" s="66"/>
      <c r="G131" s="66">
        <v>105.435</v>
      </c>
      <c r="H131" s="66">
        <v>0</v>
      </c>
      <c r="I131" s="66"/>
      <c r="J131" s="66">
        <f t="shared" si="11"/>
        <v>105.435</v>
      </c>
      <c r="K131" s="66"/>
    </row>
    <row r="132" spans="1:11" s="63" customFormat="1" ht="24.95" customHeight="1">
      <c r="A132" s="26">
        <v>15</v>
      </c>
      <c r="B132" s="27" t="s">
        <v>842</v>
      </c>
      <c r="C132" s="65">
        <v>9</v>
      </c>
      <c r="D132" s="65">
        <v>1664</v>
      </c>
      <c r="E132" s="65"/>
      <c r="F132" s="66">
        <v>9</v>
      </c>
      <c r="G132" s="66">
        <f>1286.64724+1000</f>
        <v>2286.6472400000002</v>
      </c>
      <c r="H132" s="66">
        <v>153</v>
      </c>
      <c r="I132" s="66"/>
      <c r="J132" s="66">
        <f t="shared" si="11"/>
        <v>2439.6472400000002</v>
      </c>
      <c r="K132" s="66"/>
    </row>
    <row r="133" spans="1:11" s="63" customFormat="1" ht="24.95" customHeight="1">
      <c r="A133" s="26">
        <v>16</v>
      </c>
      <c r="B133" s="27" t="s">
        <v>518</v>
      </c>
      <c r="C133" s="65">
        <v>12</v>
      </c>
      <c r="D133" s="65">
        <v>1823</v>
      </c>
      <c r="E133" s="65"/>
      <c r="F133" s="66">
        <v>12</v>
      </c>
      <c r="G133" s="66">
        <v>1557.19208</v>
      </c>
      <c r="H133" s="66">
        <v>204</v>
      </c>
      <c r="I133" s="66"/>
      <c r="J133" s="66">
        <f t="shared" si="11"/>
        <v>1761.19208</v>
      </c>
      <c r="K133" s="66"/>
    </row>
    <row r="134" spans="1:11" s="63" customFormat="1" ht="24.95" customHeight="1">
      <c r="A134" s="26">
        <v>17</v>
      </c>
      <c r="B134" s="27" t="s">
        <v>519</v>
      </c>
      <c r="C134" s="65">
        <v>5</v>
      </c>
      <c r="D134" s="65">
        <v>596</v>
      </c>
      <c r="E134" s="65"/>
      <c r="F134" s="66">
        <v>5</v>
      </c>
      <c r="G134" s="66">
        <v>491.08500000000004</v>
      </c>
      <c r="H134" s="66">
        <v>85</v>
      </c>
      <c r="I134" s="66"/>
      <c r="J134" s="66">
        <f t="shared" si="11"/>
        <v>576.08500000000004</v>
      </c>
      <c r="K134" s="66"/>
    </row>
    <row r="135" spans="1:11" s="63" customFormat="1" ht="24.95" customHeight="1">
      <c r="A135" s="26">
        <v>18</v>
      </c>
      <c r="B135" s="27" t="s">
        <v>520</v>
      </c>
      <c r="C135" s="65"/>
      <c r="D135" s="65">
        <v>157</v>
      </c>
      <c r="E135" s="65"/>
      <c r="F135" s="66"/>
      <c r="G135" s="66">
        <v>167.20500000000001</v>
      </c>
      <c r="H135" s="66">
        <v>0</v>
      </c>
      <c r="I135" s="66"/>
      <c r="J135" s="66">
        <f t="shared" si="11"/>
        <v>167.20500000000001</v>
      </c>
      <c r="K135" s="66"/>
    </row>
    <row r="136" spans="1:11" s="63" customFormat="1" ht="24.95" customHeight="1">
      <c r="A136" s="26">
        <v>19</v>
      </c>
      <c r="B136" s="27" t="s">
        <v>521</v>
      </c>
      <c r="C136" s="65">
        <v>2</v>
      </c>
      <c r="D136" s="65">
        <v>304</v>
      </c>
      <c r="E136" s="65"/>
      <c r="F136" s="66">
        <v>2</v>
      </c>
      <c r="G136" s="66">
        <v>277.79654000000005</v>
      </c>
      <c r="H136" s="66">
        <v>34</v>
      </c>
      <c r="I136" s="66"/>
      <c r="J136" s="66">
        <f t="shared" si="11"/>
        <v>311.79654000000005</v>
      </c>
      <c r="K136" s="66"/>
    </row>
    <row r="137" spans="1:11" s="63" customFormat="1" ht="24.95" customHeight="1">
      <c r="A137" s="26">
        <v>20</v>
      </c>
      <c r="B137" s="27" t="s">
        <v>522</v>
      </c>
      <c r="C137" s="65">
        <v>2</v>
      </c>
      <c r="D137" s="65">
        <v>260</v>
      </c>
      <c r="E137" s="65"/>
      <c r="F137" s="66">
        <v>2</v>
      </c>
      <c r="G137" s="66">
        <v>234.8208698</v>
      </c>
      <c r="H137" s="66">
        <v>34</v>
      </c>
      <c r="I137" s="62"/>
      <c r="J137" s="66">
        <f t="shared" si="11"/>
        <v>268.82086979999997</v>
      </c>
      <c r="K137" s="62"/>
    </row>
    <row r="138" spans="1:11" s="63" customFormat="1" ht="24.95" customHeight="1">
      <c r="A138" s="26">
        <v>21</v>
      </c>
      <c r="B138" s="27" t="s">
        <v>523</v>
      </c>
      <c r="C138" s="65">
        <v>10</v>
      </c>
      <c r="D138" s="65">
        <v>1297</v>
      </c>
      <c r="E138" s="65"/>
      <c r="F138" s="66">
        <v>10</v>
      </c>
      <c r="G138" s="66">
        <v>1175.3500000000001</v>
      </c>
      <c r="H138" s="66">
        <v>170</v>
      </c>
      <c r="I138" s="73"/>
      <c r="J138" s="66">
        <f t="shared" si="11"/>
        <v>1345.3500000000001</v>
      </c>
      <c r="K138" s="73"/>
    </row>
    <row r="139" spans="1:11" s="63" customFormat="1" ht="24.95" customHeight="1">
      <c r="A139" s="26">
        <v>22</v>
      </c>
      <c r="B139" s="27" t="s">
        <v>524</v>
      </c>
      <c r="C139" s="65">
        <v>10</v>
      </c>
      <c r="D139" s="65">
        <v>1380</v>
      </c>
      <c r="E139" s="65"/>
      <c r="F139" s="66">
        <v>11</v>
      </c>
      <c r="G139" s="66">
        <v>1427.347</v>
      </c>
      <c r="H139" s="66">
        <v>187</v>
      </c>
      <c r="I139" s="66"/>
      <c r="J139" s="66">
        <f t="shared" si="11"/>
        <v>1614.347</v>
      </c>
      <c r="K139" s="66"/>
    </row>
    <row r="140" spans="1:11" s="63" customFormat="1" ht="24.95" customHeight="1">
      <c r="A140" s="26">
        <v>23</v>
      </c>
      <c r="B140" s="27" t="s">
        <v>525</v>
      </c>
      <c r="C140" s="65"/>
      <c r="D140" s="65">
        <v>141</v>
      </c>
      <c r="E140" s="65"/>
      <c r="F140" s="66"/>
      <c r="G140" s="66">
        <v>150.16499999999999</v>
      </c>
      <c r="H140" s="66">
        <v>0</v>
      </c>
      <c r="I140" s="73"/>
      <c r="J140" s="66">
        <f t="shared" si="11"/>
        <v>150.16499999999999</v>
      </c>
      <c r="K140" s="73"/>
    </row>
    <row r="141" spans="1:11" s="63" customFormat="1" ht="24.95" customHeight="1">
      <c r="A141" s="26">
        <v>24</v>
      </c>
      <c r="B141" s="27" t="s">
        <v>526</v>
      </c>
      <c r="C141" s="65"/>
      <c r="D141" s="65">
        <v>141</v>
      </c>
      <c r="E141" s="65"/>
      <c r="F141" s="66"/>
      <c r="G141" s="66">
        <v>150.16499999999999</v>
      </c>
      <c r="H141" s="66">
        <v>0</v>
      </c>
      <c r="I141" s="73"/>
      <c r="J141" s="66">
        <f t="shared" si="11"/>
        <v>150.16499999999999</v>
      </c>
      <c r="K141" s="73"/>
    </row>
    <row r="142" spans="1:11" s="63" customFormat="1" ht="36.950000000000003" customHeight="1">
      <c r="A142" s="26">
        <v>25</v>
      </c>
      <c r="B142" s="27" t="s">
        <v>527</v>
      </c>
      <c r="C142" s="65"/>
      <c r="D142" s="65">
        <v>247</v>
      </c>
      <c r="E142" s="65"/>
      <c r="F142" s="66"/>
      <c r="G142" s="66">
        <v>263.05500000000001</v>
      </c>
      <c r="H142" s="66">
        <v>0</v>
      </c>
      <c r="I142" s="73"/>
      <c r="J142" s="66">
        <f t="shared" si="11"/>
        <v>263.05500000000001</v>
      </c>
      <c r="K142" s="73"/>
    </row>
    <row r="143" spans="1:11" s="63" customFormat="1" ht="24.95" customHeight="1">
      <c r="A143" s="26">
        <v>26</v>
      </c>
      <c r="B143" s="27" t="s">
        <v>528</v>
      </c>
      <c r="C143" s="65"/>
      <c r="D143" s="65">
        <v>185</v>
      </c>
      <c r="E143" s="65"/>
      <c r="F143" s="66"/>
      <c r="G143" s="66">
        <v>197.02500000000001</v>
      </c>
      <c r="H143" s="66">
        <v>0</v>
      </c>
      <c r="I143" s="73"/>
      <c r="J143" s="66">
        <f t="shared" si="11"/>
        <v>197.02500000000001</v>
      </c>
      <c r="K143" s="73"/>
    </row>
    <row r="144" spans="1:11" s="63" customFormat="1" ht="24.95" customHeight="1">
      <c r="A144" s="26">
        <v>27</v>
      </c>
      <c r="B144" s="27" t="s">
        <v>529</v>
      </c>
      <c r="C144" s="65"/>
      <c r="D144" s="65">
        <v>111</v>
      </c>
      <c r="E144" s="65"/>
      <c r="F144" s="66"/>
      <c r="G144" s="66">
        <v>118.215</v>
      </c>
      <c r="H144" s="66">
        <v>0</v>
      </c>
      <c r="I144" s="73"/>
      <c r="J144" s="66">
        <f t="shared" si="11"/>
        <v>118.215</v>
      </c>
      <c r="K144" s="73"/>
    </row>
    <row r="145" spans="1:11" s="63" customFormat="1" ht="24.95" customHeight="1">
      <c r="A145" s="26">
        <v>28</v>
      </c>
      <c r="B145" s="74" t="s">
        <v>740</v>
      </c>
      <c r="C145" s="65"/>
      <c r="D145" s="65"/>
      <c r="E145" s="65"/>
      <c r="F145" s="66"/>
      <c r="G145" s="66">
        <v>300</v>
      </c>
      <c r="H145" s="66">
        <v>0</v>
      </c>
      <c r="I145" s="73"/>
      <c r="J145" s="66">
        <f t="shared" si="11"/>
        <v>300</v>
      </c>
      <c r="K145" s="73"/>
    </row>
    <row r="146" spans="1:11" s="63" customFormat="1" ht="24.95" customHeight="1">
      <c r="A146" s="26">
        <v>29</v>
      </c>
      <c r="B146" s="74" t="s">
        <v>778</v>
      </c>
      <c r="C146" s="65"/>
      <c r="D146" s="65"/>
      <c r="E146" s="65"/>
      <c r="F146" s="66"/>
      <c r="G146" s="66">
        <v>100</v>
      </c>
      <c r="H146" s="66">
        <v>0</v>
      </c>
      <c r="I146" s="73"/>
      <c r="J146" s="66">
        <f t="shared" si="11"/>
        <v>100</v>
      </c>
      <c r="K146" s="73"/>
    </row>
    <row r="147" spans="1:11" s="63" customFormat="1" ht="24.95" customHeight="1">
      <c r="A147" s="26">
        <v>30</v>
      </c>
      <c r="B147" s="74" t="s">
        <v>741</v>
      </c>
      <c r="C147" s="65"/>
      <c r="D147" s="65"/>
      <c r="E147" s="65"/>
      <c r="F147" s="66"/>
      <c r="G147" s="66">
        <v>100</v>
      </c>
      <c r="H147" s="66">
        <v>0</v>
      </c>
      <c r="I147" s="73"/>
      <c r="J147" s="66">
        <f t="shared" si="11"/>
        <v>100</v>
      </c>
      <c r="K147" s="73"/>
    </row>
    <row r="148" spans="1:11" s="63" customFormat="1" ht="24.95" customHeight="1">
      <c r="A148" s="26">
        <v>31</v>
      </c>
      <c r="B148" s="74" t="s">
        <v>742</v>
      </c>
      <c r="C148" s="65"/>
      <c r="D148" s="65"/>
      <c r="E148" s="65"/>
      <c r="F148" s="66"/>
      <c r="G148" s="66">
        <v>200</v>
      </c>
      <c r="H148" s="66">
        <v>0</v>
      </c>
      <c r="I148" s="73"/>
      <c r="J148" s="66">
        <f t="shared" si="11"/>
        <v>200</v>
      </c>
      <c r="K148" s="73"/>
    </row>
    <row r="149" spans="1:11" s="63" customFormat="1" ht="24.95" customHeight="1">
      <c r="A149" s="26">
        <v>32</v>
      </c>
      <c r="B149" s="27" t="s">
        <v>530</v>
      </c>
      <c r="C149" s="65"/>
      <c r="D149" s="65">
        <v>600</v>
      </c>
      <c r="E149" s="65"/>
      <c r="F149" s="66"/>
      <c r="G149" s="66">
        <f>2000-1000</f>
        <v>1000</v>
      </c>
      <c r="H149" s="66">
        <v>0</v>
      </c>
      <c r="I149" s="73"/>
      <c r="J149" s="66">
        <f t="shared" si="11"/>
        <v>1000</v>
      </c>
      <c r="K149" s="73"/>
    </row>
    <row r="150" spans="1:11" s="72" customFormat="1" ht="24.95" customHeight="1">
      <c r="A150" s="30" t="s">
        <v>326</v>
      </c>
      <c r="B150" s="64" t="s">
        <v>531</v>
      </c>
      <c r="C150" s="71">
        <f>SUM(C151:C157,C160:C165,C170:C173)</f>
        <v>108</v>
      </c>
      <c r="D150" s="59">
        <f t="shared" ref="D150:K150" si="12">SUM(D151:D157,D160:D165,D170:D173)</f>
        <v>25880</v>
      </c>
      <c r="E150" s="59">
        <f t="shared" si="12"/>
        <v>0</v>
      </c>
      <c r="F150" s="59">
        <f t="shared" si="12"/>
        <v>115</v>
      </c>
      <c r="G150" s="59">
        <f t="shared" si="12"/>
        <v>24126.751830242156</v>
      </c>
      <c r="H150" s="59">
        <f t="shared" si="12"/>
        <v>2070</v>
      </c>
      <c r="I150" s="59">
        <f t="shared" si="12"/>
        <v>0</v>
      </c>
      <c r="J150" s="59">
        <f t="shared" si="12"/>
        <v>26196.751830242159</v>
      </c>
      <c r="K150" s="59">
        <f t="shared" si="12"/>
        <v>0</v>
      </c>
    </row>
    <row r="151" spans="1:11" s="63" customFormat="1" ht="24.95" customHeight="1">
      <c r="A151" s="26">
        <v>1</v>
      </c>
      <c r="B151" s="27" t="s">
        <v>532</v>
      </c>
      <c r="C151" s="65">
        <v>40</v>
      </c>
      <c r="D151" s="65">
        <v>5364</v>
      </c>
      <c r="E151" s="65"/>
      <c r="F151" s="66">
        <v>40</v>
      </c>
      <c r="G151" s="66">
        <v>4361.321264864865</v>
      </c>
      <c r="H151" s="66">
        <v>720</v>
      </c>
      <c r="I151" s="66"/>
      <c r="J151" s="66">
        <f t="shared" ref="J151:J173" si="13">G151+H151+I151</f>
        <v>5081.321264864865</v>
      </c>
      <c r="K151" s="67"/>
    </row>
    <row r="152" spans="1:11" s="63" customFormat="1" ht="24.95" customHeight="1">
      <c r="A152" s="26">
        <v>2</v>
      </c>
      <c r="B152" s="27" t="s">
        <v>533</v>
      </c>
      <c r="C152" s="65">
        <v>22</v>
      </c>
      <c r="D152" s="65">
        <v>3152</v>
      </c>
      <c r="E152" s="65"/>
      <c r="F152" s="66">
        <v>22</v>
      </c>
      <c r="G152" s="66">
        <v>2831.7044514285717</v>
      </c>
      <c r="H152" s="66">
        <v>396</v>
      </c>
      <c r="I152" s="66"/>
      <c r="J152" s="66">
        <f t="shared" si="13"/>
        <v>3227.7044514285717</v>
      </c>
      <c r="K152" s="66"/>
    </row>
    <row r="153" spans="1:11" s="63" customFormat="1" ht="24.95" customHeight="1">
      <c r="A153" s="26">
        <v>3</v>
      </c>
      <c r="B153" s="27" t="s">
        <v>534</v>
      </c>
      <c r="C153" s="65">
        <v>26</v>
      </c>
      <c r="D153" s="65">
        <v>2973</v>
      </c>
      <c r="E153" s="65"/>
      <c r="F153" s="66">
        <v>28</v>
      </c>
      <c r="G153" s="66">
        <v>2384.3286406153848</v>
      </c>
      <c r="H153" s="66">
        <v>504</v>
      </c>
      <c r="I153" s="66"/>
      <c r="J153" s="66">
        <f t="shared" si="13"/>
        <v>2888.3286406153848</v>
      </c>
      <c r="K153" s="66"/>
    </row>
    <row r="154" spans="1:11" s="63" customFormat="1" ht="24.95" customHeight="1">
      <c r="A154" s="26">
        <v>4</v>
      </c>
      <c r="B154" s="27" t="s">
        <v>535</v>
      </c>
      <c r="C154" s="65">
        <v>12</v>
      </c>
      <c r="D154" s="65">
        <v>1901</v>
      </c>
      <c r="E154" s="65"/>
      <c r="F154" s="66">
        <v>17</v>
      </c>
      <c r="G154" s="66">
        <v>1463.8591733333333</v>
      </c>
      <c r="H154" s="66">
        <v>306</v>
      </c>
      <c r="I154" s="66"/>
      <c r="J154" s="66">
        <f t="shared" si="13"/>
        <v>1769.8591733333333</v>
      </c>
      <c r="K154" s="66"/>
    </row>
    <row r="155" spans="1:11" s="63" customFormat="1" ht="24.95" customHeight="1">
      <c r="A155" s="26">
        <v>5</v>
      </c>
      <c r="B155" s="27" t="s">
        <v>536</v>
      </c>
      <c r="C155" s="65">
        <v>8</v>
      </c>
      <c r="D155" s="65">
        <v>1138</v>
      </c>
      <c r="E155" s="65"/>
      <c r="F155" s="66">
        <v>8</v>
      </c>
      <c r="G155" s="66">
        <v>1125.7083</v>
      </c>
      <c r="H155" s="66">
        <v>144</v>
      </c>
      <c r="I155" s="66"/>
      <c r="J155" s="66">
        <f t="shared" si="13"/>
        <v>1269.7083</v>
      </c>
      <c r="K155" s="66"/>
    </row>
    <row r="156" spans="1:11" s="63" customFormat="1" ht="24.95" customHeight="1">
      <c r="A156" s="26">
        <v>6</v>
      </c>
      <c r="B156" s="74" t="s">
        <v>743</v>
      </c>
      <c r="C156" s="65"/>
      <c r="D156" s="65">
        <v>150</v>
      </c>
      <c r="E156" s="65"/>
      <c r="F156" s="66"/>
      <c r="G156" s="66">
        <v>159.75</v>
      </c>
      <c r="H156" s="66">
        <v>0</v>
      </c>
      <c r="I156" s="66"/>
      <c r="J156" s="66">
        <f t="shared" si="13"/>
        <v>159.75</v>
      </c>
      <c r="K156" s="66"/>
    </row>
    <row r="157" spans="1:11" s="63" customFormat="1" ht="24.95" customHeight="1">
      <c r="A157" s="26">
        <v>7</v>
      </c>
      <c r="B157" s="27" t="s">
        <v>537</v>
      </c>
      <c r="C157" s="65"/>
      <c r="D157" s="65">
        <v>3970</v>
      </c>
      <c r="E157" s="65"/>
      <c r="F157" s="66"/>
      <c r="G157" s="66">
        <v>3898</v>
      </c>
      <c r="H157" s="66"/>
      <c r="I157" s="66"/>
      <c r="J157" s="66">
        <f t="shared" si="13"/>
        <v>3898</v>
      </c>
      <c r="K157" s="66"/>
    </row>
    <row r="158" spans="1:11" s="69" customFormat="1" ht="24.95" customHeight="1">
      <c r="A158" s="28"/>
      <c r="B158" s="29" t="s">
        <v>538</v>
      </c>
      <c r="C158" s="68"/>
      <c r="D158" s="68">
        <v>600</v>
      </c>
      <c r="E158" s="68"/>
      <c r="F158" s="67"/>
      <c r="G158" s="67">
        <v>600</v>
      </c>
      <c r="H158" s="67"/>
      <c r="I158" s="67"/>
      <c r="J158" s="67">
        <f t="shared" si="13"/>
        <v>600</v>
      </c>
      <c r="K158" s="67"/>
    </row>
    <row r="159" spans="1:11" s="69" customFormat="1" ht="24.95" customHeight="1">
      <c r="A159" s="28"/>
      <c r="B159" s="29" t="s">
        <v>759</v>
      </c>
      <c r="C159" s="68"/>
      <c r="D159" s="68">
        <v>1200</v>
      </c>
      <c r="E159" s="68"/>
      <c r="F159" s="67"/>
      <c r="G159" s="67">
        <v>1200</v>
      </c>
      <c r="H159" s="67"/>
      <c r="I159" s="73"/>
      <c r="J159" s="67">
        <f t="shared" si="13"/>
        <v>1200</v>
      </c>
      <c r="K159" s="73"/>
    </row>
    <row r="160" spans="1:11" s="63" customFormat="1" ht="24.95" customHeight="1">
      <c r="A160" s="26" t="s">
        <v>676</v>
      </c>
      <c r="B160" s="74" t="s">
        <v>744</v>
      </c>
      <c r="C160" s="65"/>
      <c r="D160" s="65">
        <v>863</v>
      </c>
      <c r="E160" s="65"/>
      <c r="F160" s="66"/>
      <c r="G160" s="66">
        <v>919.09500000000003</v>
      </c>
      <c r="H160" s="66"/>
      <c r="I160" s="62"/>
      <c r="J160" s="66">
        <f t="shared" si="13"/>
        <v>919.09500000000003</v>
      </c>
      <c r="K160" s="62"/>
    </row>
    <row r="161" spans="1:11" s="63" customFormat="1" ht="24.95" customHeight="1">
      <c r="A161" s="26" t="s">
        <v>673</v>
      </c>
      <c r="B161" s="74" t="s">
        <v>745</v>
      </c>
      <c r="C161" s="65"/>
      <c r="D161" s="65">
        <v>210</v>
      </c>
      <c r="E161" s="65"/>
      <c r="F161" s="66"/>
      <c r="G161" s="66">
        <v>223.65</v>
      </c>
      <c r="H161" s="66"/>
      <c r="I161" s="62"/>
      <c r="J161" s="66">
        <f t="shared" si="13"/>
        <v>223.65</v>
      </c>
      <c r="K161" s="62"/>
    </row>
    <row r="162" spans="1:11" s="63" customFormat="1" ht="24.95" customHeight="1">
      <c r="A162" s="26" t="s">
        <v>779</v>
      </c>
      <c r="B162" s="74" t="s">
        <v>746</v>
      </c>
      <c r="C162" s="65"/>
      <c r="D162" s="65">
        <v>2000</v>
      </c>
      <c r="E162" s="65"/>
      <c r="F162" s="66"/>
      <c r="G162" s="66">
        <v>2130</v>
      </c>
      <c r="H162" s="66"/>
      <c r="I162" s="62"/>
      <c r="J162" s="66">
        <f t="shared" si="13"/>
        <v>2130</v>
      </c>
      <c r="K162" s="62"/>
    </row>
    <row r="163" spans="1:11" s="63" customFormat="1" ht="24.95" customHeight="1">
      <c r="A163" s="26" t="s">
        <v>780</v>
      </c>
      <c r="B163" s="74" t="s">
        <v>747</v>
      </c>
      <c r="C163" s="65"/>
      <c r="D163" s="65">
        <v>304</v>
      </c>
      <c r="E163" s="65"/>
      <c r="F163" s="66"/>
      <c r="G163" s="66">
        <v>323.76</v>
      </c>
      <c r="H163" s="66"/>
      <c r="I163" s="62"/>
      <c r="J163" s="66">
        <f t="shared" si="13"/>
        <v>323.76</v>
      </c>
      <c r="K163" s="62"/>
    </row>
    <row r="164" spans="1:11" s="63" customFormat="1" ht="24.95" customHeight="1">
      <c r="A164" s="26" t="s">
        <v>781</v>
      </c>
      <c r="B164" s="74" t="s">
        <v>748</v>
      </c>
      <c r="C164" s="65"/>
      <c r="D164" s="65">
        <v>250</v>
      </c>
      <c r="E164" s="65"/>
      <c r="F164" s="66"/>
      <c r="G164" s="66">
        <v>266.25</v>
      </c>
      <c r="H164" s="66"/>
      <c r="I164" s="62"/>
      <c r="J164" s="66">
        <f t="shared" si="13"/>
        <v>266.25</v>
      </c>
      <c r="K164" s="62"/>
    </row>
    <row r="165" spans="1:11" s="63" customFormat="1" ht="24.95" customHeight="1">
      <c r="A165" s="26" t="s">
        <v>581</v>
      </c>
      <c r="B165" s="74" t="s">
        <v>749</v>
      </c>
      <c r="C165" s="65">
        <v>0</v>
      </c>
      <c r="D165" s="65">
        <v>1120</v>
      </c>
      <c r="E165" s="65">
        <v>0</v>
      </c>
      <c r="F165" s="66">
        <v>0</v>
      </c>
      <c r="G165" s="66">
        <v>1192.8</v>
      </c>
      <c r="H165" s="66">
        <v>0</v>
      </c>
      <c r="I165" s="62">
        <v>0</v>
      </c>
      <c r="J165" s="66">
        <f t="shared" si="13"/>
        <v>1192.8</v>
      </c>
      <c r="K165" s="62">
        <v>0</v>
      </c>
    </row>
    <row r="166" spans="1:11" s="69" customFormat="1" ht="24.95" customHeight="1">
      <c r="A166" s="28"/>
      <c r="B166" s="75" t="s">
        <v>750</v>
      </c>
      <c r="C166" s="68"/>
      <c r="D166" s="68">
        <v>570</v>
      </c>
      <c r="E166" s="68"/>
      <c r="F166" s="67"/>
      <c r="G166" s="67">
        <v>607.04999999999995</v>
      </c>
      <c r="H166" s="67"/>
      <c r="I166" s="73"/>
      <c r="J166" s="67">
        <f t="shared" si="13"/>
        <v>607.04999999999995</v>
      </c>
      <c r="K166" s="73"/>
    </row>
    <row r="167" spans="1:11" s="69" customFormat="1" ht="24.95" customHeight="1">
      <c r="A167" s="28"/>
      <c r="B167" s="75" t="s">
        <v>751</v>
      </c>
      <c r="C167" s="68"/>
      <c r="D167" s="68">
        <v>250</v>
      </c>
      <c r="E167" s="68"/>
      <c r="F167" s="67"/>
      <c r="G167" s="67">
        <v>266.25</v>
      </c>
      <c r="H167" s="67"/>
      <c r="I167" s="73"/>
      <c r="J167" s="67">
        <f t="shared" si="13"/>
        <v>266.25</v>
      </c>
      <c r="K167" s="73"/>
    </row>
    <row r="168" spans="1:11" s="69" customFormat="1" ht="24.95" customHeight="1">
      <c r="A168" s="28"/>
      <c r="B168" s="75" t="s">
        <v>752</v>
      </c>
      <c r="C168" s="68"/>
      <c r="D168" s="68">
        <v>150</v>
      </c>
      <c r="E168" s="68"/>
      <c r="F168" s="67"/>
      <c r="G168" s="67">
        <v>159.75</v>
      </c>
      <c r="H168" s="67"/>
      <c r="I168" s="73"/>
      <c r="J168" s="67">
        <f t="shared" si="13"/>
        <v>159.75</v>
      </c>
      <c r="K168" s="73"/>
    </row>
    <row r="169" spans="1:11" s="69" customFormat="1" ht="24.95" customHeight="1">
      <c r="A169" s="28"/>
      <c r="B169" s="75" t="s">
        <v>753</v>
      </c>
      <c r="C169" s="68"/>
      <c r="D169" s="68">
        <v>150</v>
      </c>
      <c r="E169" s="68"/>
      <c r="F169" s="67"/>
      <c r="G169" s="67">
        <v>159.75</v>
      </c>
      <c r="H169" s="67"/>
      <c r="I169" s="73"/>
      <c r="J169" s="67">
        <f t="shared" si="13"/>
        <v>159.75</v>
      </c>
      <c r="K169" s="73"/>
    </row>
    <row r="170" spans="1:11" s="63" customFormat="1" ht="24.95" customHeight="1">
      <c r="A170" s="26" t="s">
        <v>583</v>
      </c>
      <c r="B170" s="74" t="s">
        <v>874</v>
      </c>
      <c r="C170" s="65"/>
      <c r="D170" s="65">
        <v>885</v>
      </c>
      <c r="E170" s="65"/>
      <c r="F170" s="66"/>
      <c r="G170" s="66">
        <v>942.52499999999998</v>
      </c>
      <c r="H170" s="66"/>
      <c r="I170" s="62"/>
      <c r="J170" s="66">
        <f t="shared" si="13"/>
        <v>942.52499999999998</v>
      </c>
      <c r="K170" s="62"/>
    </row>
    <row r="171" spans="1:11" s="63" customFormat="1" ht="36.950000000000003" customHeight="1">
      <c r="A171" s="26" t="s">
        <v>585</v>
      </c>
      <c r="B171" s="70" t="s">
        <v>875</v>
      </c>
      <c r="C171" s="65"/>
      <c r="D171" s="65">
        <v>1100</v>
      </c>
      <c r="E171" s="65"/>
      <c r="F171" s="66"/>
      <c r="G171" s="66">
        <v>1171.5</v>
      </c>
      <c r="H171" s="66"/>
      <c r="I171" s="62"/>
      <c r="J171" s="66">
        <f t="shared" si="13"/>
        <v>1171.5</v>
      </c>
      <c r="K171" s="62"/>
    </row>
    <row r="172" spans="1:11" s="63" customFormat="1" ht="54" customHeight="1">
      <c r="A172" s="26" t="s">
        <v>586</v>
      </c>
      <c r="B172" s="70" t="s">
        <v>782</v>
      </c>
      <c r="C172" s="65"/>
      <c r="D172" s="65">
        <v>500</v>
      </c>
      <c r="E172" s="65"/>
      <c r="F172" s="66"/>
      <c r="G172" s="66">
        <v>532.5</v>
      </c>
      <c r="H172" s="66"/>
      <c r="I172" s="62"/>
      <c r="J172" s="66">
        <f t="shared" si="13"/>
        <v>532.5</v>
      </c>
      <c r="K172" s="62"/>
    </row>
    <row r="173" spans="1:11" s="63" customFormat="1" ht="24.95" customHeight="1">
      <c r="A173" s="26" t="s">
        <v>587</v>
      </c>
      <c r="B173" s="70" t="s">
        <v>873</v>
      </c>
      <c r="C173" s="65"/>
      <c r="D173" s="65"/>
      <c r="E173" s="65"/>
      <c r="F173" s="66"/>
      <c r="G173" s="66">
        <v>200</v>
      </c>
      <c r="H173" s="66"/>
      <c r="I173" s="62"/>
      <c r="J173" s="66">
        <f t="shared" si="13"/>
        <v>200</v>
      </c>
      <c r="K173" s="62"/>
    </row>
    <row r="174" spans="1:11" s="72" customFormat="1" ht="24.95" customHeight="1">
      <c r="A174" s="30" t="s">
        <v>328</v>
      </c>
      <c r="B174" s="64" t="s">
        <v>539</v>
      </c>
      <c r="C174" s="71">
        <f>SUM(C175:C191)</f>
        <v>0</v>
      </c>
      <c r="D174" s="59">
        <f t="shared" ref="D174:K174" si="14">SUM(D175:D191)</f>
        <v>1200</v>
      </c>
      <c r="E174" s="59">
        <f t="shared" si="14"/>
        <v>0</v>
      </c>
      <c r="F174" s="59">
        <f t="shared" si="14"/>
        <v>0</v>
      </c>
      <c r="G174" s="59">
        <f t="shared" si="14"/>
        <v>1560</v>
      </c>
      <c r="H174" s="59">
        <f t="shared" si="14"/>
        <v>0</v>
      </c>
      <c r="I174" s="59">
        <f t="shared" si="14"/>
        <v>0</v>
      </c>
      <c r="J174" s="59">
        <f t="shared" si="14"/>
        <v>1560</v>
      </c>
      <c r="K174" s="59">
        <f t="shared" si="14"/>
        <v>0</v>
      </c>
    </row>
    <row r="175" spans="1:11" s="63" customFormat="1" ht="24.95" customHeight="1">
      <c r="A175" s="26" t="s">
        <v>666</v>
      </c>
      <c r="B175" s="27" t="s">
        <v>540</v>
      </c>
      <c r="C175" s="65"/>
      <c r="D175" s="65">
        <v>110</v>
      </c>
      <c r="E175" s="65"/>
      <c r="F175" s="66"/>
      <c r="G175" s="66">
        <v>120</v>
      </c>
      <c r="H175" s="66"/>
      <c r="I175" s="66"/>
      <c r="J175" s="66">
        <f t="shared" ref="J175:J191" si="15">G175+H175+I175</f>
        <v>120</v>
      </c>
      <c r="K175" s="66"/>
    </row>
    <row r="176" spans="1:11" s="63" customFormat="1" ht="24.95" customHeight="1">
      <c r="A176" s="26" t="s">
        <v>667</v>
      </c>
      <c r="B176" s="27" t="s">
        <v>541</v>
      </c>
      <c r="C176" s="65"/>
      <c r="D176" s="65">
        <v>50</v>
      </c>
      <c r="E176" s="65"/>
      <c r="F176" s="66"/>
      <c r="G176" s="66">
        <v>60</v>
      </c>
      <c r="H176" s="66"/>
      <c r="I176" s="66"/>
      <c r="J176" s="66">
        <f t="shared" si="15"/>
        <v>60</v>
      </c>
      <c r="K176" s="66"/>
    </row>
    <row r="177" spans="1:11" s="63" customFormat="1" ht="24.95" customHeight="1">
      <c r="A177" s="26" t="s">
        <v>668</v>
      </c>
      <c r="B177" s="27" t="s">
        <v>542</v>
      </c>
      <c r="C177" s="65"/>
      <c r="D177" s="65">
        <v>50</v>
      </c>
      <c r="E177" s="65"/>
      <c r="F177" s="66"/>
      <c r="G177" s="66">
        <v>60</v>
      </c>
      <c r="H177" s="66"/>
      <c r="I177" s="62"/>
      <c r="J177" s="66">
        <f t="shared" si="15"/>
        <v>60</v>
      </c>
      <c r="K177" s="62"/>
    </row>
    <row r="178" spans="1:11" s="63" customFormat="1" ht="24.95" customHeight="1">
      <c r="A178" s="26" t="s">
        <v>669</v>
      </c>
      <c r="B178" s="27" t="s">
        <v>543</v>
      </c>
      <c r="C178" s="65"/>
      <c r="D178" s="65">
        <v>50</v>
      </c>
      <c r="E178" s="65"/>
      <c r="F178" s="66"/>
      <c r="G178" s="66">
        <v>60</v>
      </c>
      <c r="H178" s="66"/>
      <c r="I178" s="62"/>
      <c r="J178" s="66">
        <f t="shared" si="15"/>
        <v>60</v>
      </c>
      <c r="K178" s="62"/>
    </row>
    <row r="179" spans="1:11" s="63" customFormat="1" ht="24.95" customHeight="1">
      <c r="A179" s="26" t="s">
        <v>670</v>
      </c>
      <c r="B179" s="27" t="s">
        <v>544</v>
      </c>
      <c r="C179" s="65"/>
      <c r="D179" s="65">
        <v>50</v>
      </c>
      <c r="E179" s="65"/>
      <c r="F179" s="66"/>
      <c r="G179" s="66">
        <v>60</v>
      </c>
      <c r="H179" s="66"/>
      <c r="I179" s="62"/>
      <c r="J179" s="66">
        <f t="shared" si="15"/>
        <v>60</v>
      </c>
      <c r="K179" s="62"/>
    </row>
    <row r="180" spans="1:11" s="63" customFormat="1" ht="24.95" customHeight="1">
      <c r="A180" s="26" t="s">
        <v>563</v>
      </c>
      <c r="B180" s="27" t="s">
        <v>545</v>
      </c>
      <c r="C180" s="65"/>
      <c r="D180" s="65">
        <v>70</v>
      </c>
      <c r="E180" s="65"/>
      <c r="F180" s="66"/>
      <c r="G180" s="66">
        <v>80</v>
      </c>
      <c r="H180" s="66"/>
      <c r="I180" s="62"/>
      <c r="J180" s="66">
        <f t="shared" si="15"/>
        <v>80</v>
      </c>
      <c r="K180" s="62"/>
    </row>
    <row r="181" spans="1:11" s="63" customFormat="1" ht="24.95" customHeight="1">
      <c r="A181" s="26" t="s">
        <v>671</v>
      </c>
      <c r="B181" s="27" t="s">
        <v>546</v>
      </c>
      <c r="C181" s="65"/>
      <c r="D181" s="65">
        <v>100</v>
      </c>
      <c r="E181" s="65"/>
      <c r="F181" s="66"/>
      <c r="G181" s="66">
        <v>110</v>
      </c>
      <c r="H181" s="66"/>
      <c r="I181" s="62"/>
      <c r="J181" s="66">
        <f t="shared" si="15"/>
        <v>110</v>
      </c>
      <c r="K181" s="62"/>
    </row>
    <row r="182" spans="1:11" s="63" customFormat="1" ht="24.95" customHeight="1">
      <c r="A182" s="26" t="s">
        <v>676</v>
      </c>
      <c r="B182" s="27" t="s">
        <v>547</v>
      </c>
      <c r="C182" s="65"/>
      <c r="D182" s="65">
        <v>100</v>
      </c>
      <c r="E182" s="65"/>
      <c r="F182" s="66"/>
      <c r="G182" s="66">
        <v>110</v>
      </c>
      <c r="H182" s="66"/>
      <c r="I182" s="62"/>
      <c r="J182" s="66">
        <f t="shared" si="15"/>
        <v>110</v>
      </c>
      <c r="K182" s="62"/>
    </row>
    <row r="183" spans="1:11" s="63" customFormat="1" ht="24.95" customHeight="1">
      <c r="A183" s="26" t="s">
        <v>673</v>
      </c>
      <c r="B183" s="27" t="s">
        <v>548</v>
      </c>
      <c r="C183" s="65"/>
      <c r="D183" s="65">
        <v>120</v>
      </c>
      <c r="E183" s="65"/>
      <c r="F183" s="66"/>
      <c r="G183" s="66">
        <v>130</v>
      </c>
      <c r="H183" s="66"/>
      <c r="I183" s="62"/>
      <c r="J183" s="66">
        <f t="shared" si="15"/>
        <v>130</v>
      </c>
      <c r="K183" s="62"/>
    </row>
    <row r="184" spans="1:11" s="63" customFormat="1" ht="24.95" customHeight="1">
      <c r="A184" s="26" t="s">
        <v>779</v>
      </c>
      <c r="B184" s="27" t="s">
        <v>549</v>
      </c>
      <c r="C184" s="65"/>
      <c r="D184" s="65">
        <v>150</v>
      </c>
      <c r="E184" s="65"/>
      <c r="F184" s="66"/>
      <c r="G184" s="66">
        <v>160</v>
      </c>
      <c r="H184" s="66"/>
      <c r="I184" s="62"/>
      <c r="J184" s="66">
        <f t="shared" si="15"/>
        <v>160</v>
      </c>
      <c r="K184" s="62"/>
    </row>
    <row r="185" spans="1:11" s="63" customFormat="1" ht="24.95" customHeight="1">
      <c r="A185" s="26" t="s">
        <v>780</v>
      </c>
      <c r="B185" s="27" t="s">
        <v>550</v>
      </c>
      <c r="C185" s="65"/>
      <c r="D185" s="65">
        <v>100</v>
      </c>
      <c r="E185" s="65"/>
      <c r="F185" s="66"/>
      <c r="G185" s="66">
        <v>110</v>
      </c>
      <c r="H185" s="66"/>
      <c r="I185" s="62"/>
      <c r="J185" s="66">
        <f t="shared" si="15"/>
        <v>110</v>
      </c>
      <c r="K185" s="62"/>
    </row>
    <row r="186" spans="1:11" s="63" customFormat="1" ht="24.95" customHeight="1">
      <c r="A186" s="26" t="s">
        <v>781</v>
      </c>
      <c r="B186" s="27" t="s">
        <v>551</v>
      </c>
      <c r="C186" s="65"/>
      <c r="D186" s="65">
        <v>50</v>
      </c>
      <c r="E186" s="65"/>
      <c r="F186" s="66"/>
      <c r="G186" s="66">
        <v>60</v>
      </c>
      <c r="H186" s="66"/>
      <c r="I186" s="62"/>
      <c r="J186" s="66">
        <f t="shared" si="15"/>
        <v>60</v>
      </c>
      <c r="K186" s="62"/>
    </row>
    <row r="187" spans="1:11" s="63" customFormat="1" ht="24.95" customHeight="1">
      <c r="A187" s="26" t="s">
        <v>581</v>
      </c>
      <c r="B187" s="27" t="s">
        <v>552</v>
      </c>
      <c r="C187" s="65"/>
      <c r="D187" s="65">
        <v>50</v>
      </c>
      <c r="E187" s="65"/>
      <c r="F187" s="66"/>
      <c r="G187" s="66">
        <v>60</v>
      </c>
      <c r="H187" s="66"/>
      <c r="I187" s="62"/>
      <c r="J187" s="66">
        <f t="shared" si="15"/>
        <v>60</v>
      </c>
      <c r="K187" s="62"/>
    </row>
    <row r="188" spans="1:11" s="63" customFormat="1" ht="24.95" customHeight="1">
      <c r="A188" s="26" t="s">
        <v>583</v>
      </c>
      <c r="B188" s="27" t="s">
        <v>553</v>
      </c>
      <c r="C188" s="65"/>
      <c r="D188" s="65">
        <v>50</v>
      </c>
      <c r="E188" s="65"/>
      <c r="F188" s="66"/>
      <c r="G188" s="66">
        <v>60</v>
      </c>
      <c r="H188" s="66"/>
      <c r="I188" s="62"/>
      <c r="J188" s="66">
        <f t="shared" si="15"/>
        <v>60</v>
      </c>
      <c r="K188" s="62"/>
    </row>
    <row r="189" spans="1:11" s="63" customFormat="1" ht="24.95" customHeight="1">
      <c r="A189" s="26" t="s">
        <v>585</v>
      </c>
      <c r="B189" s="74" t="s">
        <v>872</v>
      </c>
      <c r="C189" s="65"/>
      <c r="D189" s="65">
        <v>100</v>
      </c>
      <c r="E189" s="65"/>
      <c r="F189" s="65"/>
      <c r="G189" s="65">
        <v>110</v>
      </c>
      <c r="H189" s="65"/>
      <c r="I189" s="65"/>
      <c r="J189" s="66">
        <f t="shared" si="15"/>
        <v>110</v>
      </c>
      <c r="K189" s="65"/>
    </row>
    <row r="190" spans="1:11" s="63" customFormat="1" ht="24.95" customHeight="1">
      <c r="A190" s="26" t="s">
        <v>586</v>
      </c>
      <c r="B190" s="27" t="s">
        <v>877</v>
      </c>
      <c r="C190" s="65"/>
      <c r="D190" s="65"/>
      <c r="E190" s="65"/>
      <c r="F190" s="66"/>
      <c r="G190" s="66">
        <v>150</v>
      </c>
      <c r="H190" s="66"/>
      <c r="I190" s="62"/>
      <c r="J190" s="66">
        <f t="shared" ref="J190" si="16">G190+H190+I190</f>
        <v>150</v>
      </c>
      <c r="K190" s="62"/>
    </row>
    <row r="191" spans="1:11" s="63" customFormat="1" ht="24.95" customHeight="1">
      <c r="A191" s="26" t="s">
        <v>587</v>
      </c>
      <c r="B191" s="74" t="s">
        <v>754</v>
      </c>
      <c r="C191" s="65"/>
      <c r="D191" s="65"/>
      <c r="E191" s="65"/>
      <c r="F191" s="65"/>
      <c r="G191" s="65">
        <v>60</v>
      </c>
      <c r="H191" s="65"/>
      <c r="I191" s="65"/>
      <c r="J191" s="66">
        <f t="shared" si="15"/>
        <v>60</v>
      </c>
      <c r="K191" s="65"/>
    </row>
    <row r="192" spans="1:11" s="298" customFormat="1" ht="24" customHeight="1">
      <c r="A192" s="24"/>
      <c r="B192" s="296"/>
      <c r="C192" s="297"/>
      <c r="D192" s="297"/>
      <c r="E192" s="297"/>
      <c r="F192" s="297"/>
      <c r="G192" s="340" t="s">
        <v>841</v>
      </c>
      <c r="H192" s="340"/>
      <c r="I192" s="340"/>
      <c r="J192" s="340"/>
      <c r="K192" s="340"/>
    </row>
    <row r="193" spans="1:11">
      <c r="A193" s="24"/>
      <c r="B193" s="25"/>
      <c r="C193" s="76"/>
      <c r="D193" s="76"/>
      <c r="E193" s="76"/>
      <c r="F193" s="76"/>
      <c r="G193" s="76"/>
      <c r="H193" s="76"/>
      <c r="I193" s="76"/>
      <c r="J193" s="77"/>
      <c r="K193" s="76"/>
    </row>
  </sheetData>
  <mergeCells count="9">
    <mergeCell ref="G192:K192"/>
    <mergeCell ref="A5:A6"/>
    <mergeCell ref="B5:B6"/>
    <mergeCell ref="A1:K1"/>
    <mergeCell ref="A2:K2"/>
    <mergeCell ref="A3:K3"/>
    <mergeCell ref="J4:K4"/>
    <mergeCell ref="C5:E5"/>
    <mergeCell ref="F5:K5"/>
  </mergeCells>
  <phoneticPr fontId="2" type="noConversion"/>
  <printOptions horizontalCentered="1"/>
  <pageMargins left="0" right="0" top="0.8" bottom="0.6" header="0.5" footer="0.2"/>
  <pageSetup paperSize="9" orientation="landscape" verticalDpi="0" r:id="rId1"/>
  <headerFooter alignWithMargins="0">
    <oddFooter>&amp;C&amp;P/13 (PL 03)</oddFooter>
  </headerFooter>
</worksheet>
</file>

<file path=xl/worksheets/sheet6.xml><?xml version="1.0" encoding="utf-8"?>
<worksheet xmlns="http://schemas.openxmlformats.org/spreadsheetml/2006/main" xmlns:r="http://schemas.openxmlformats.org/officeDocument/2006/relationships">
  <dimension ref="A1:J88"/>
  <sheetViews>
    <sheetView workbookViewId="0">
      <selection activeCell="A4" sqref="A4"/>
    </sheetView>
  </sheetViews>
  <sheetFormatPr defaultColWidth="9" defaultRowHeight="12.75"/>
  <cols>
    <col min="1" max="1" width="6.375" style="104" customWidth="1"/>
    <col min="2" max="2" width="38.75" style="105" customWidth="1"/>
    <col min="3" max="3" width="11.625" style="105" customWidth="1"/>
    <col min="4" max="6" width="8.625" style="105" customWidth="1"/>
    <col min="7" max="7" width="13.25" style="105" customWidth="1"/>
    <col min="8" max="10" width="9.625" style="105" customWidth="1"/>
    <col min="11" max="16384" width="9" style="105"/>
  </cols>
  <sheetData>
    <row r="1" spans="1:10" s="76" customFormat="1" ht="20.100000000000001" customHeight="1">
      <c r="A1" s="350" t="s">
        <v>554</v>
      </c>
      <c r="B1" s="350"/>
      <c r="C1" s="350"/>
      <c r="D1" s="350"/>
      <c r="E1" s="350"/>
      <c r="F1" s="350"/>
      <c r="G1" s="350"/>
      <c r="H1" s="350"/>
      <c r="I1" s="350"/>
      <c r="J1" s="350"/>
    </row>
    <row r="2" spans="1:10" s="80" customFormat="1" ht="20.100000000000001" customHeight="1">
      <c r="A2" s="350" t="s">
        <v>783</v>
      </c>
      <c r="B2" s="350"/>
      <c r="C2" s="350"/>
      <c r="D2" s="350"/>
      <c r="E2" s="350"/>
      <c r="F2" s="350"/>
      <c r="G2" s="350"/>
      <c r="H2" s="350"/>
      <c r="I2" s="350"/>
      <c r="J2" s="350"/>
    </row>
    <row r="3" spans="1:10" s="81" customFormat="1" ht="18.75" customHeight="1">
      <c r="A3" s="360" t="s">
        <v>879</v>
      </c>
      <c r="B3" s="360"/>
      <c r="C3" s="360"/>
      <c r="D3" s="360"/>
      <c r="E3" s="360"/>
      <c r="F3" s="360"/>
      <c r="G3" s="360"/>
      <c r="H3" s="360"/>
      <c r="I3" s="360"/>
      <c r="J3" s="360"/>
    </row>
    <row r="4" spans="1:10" s="84" customFormat="1" ht="20.100000000000001" customHeight="1">
      <c r="A4" s="82"/>
      <c r="B4" s="83"/>
      <c r="C4" s="83"/>
      <c r="D4" s="83"/>
      <c r="E4" s="83"/>
      <c r="F4" s="83"/>
      <c r="G4" s="83" t="s">
        <v>555</v>
      </c>
      <c r="I4" s="351" t="s">
        <v>0</v>
      </c>
      <c r="J4" s="351"/>
    </row>
    <row r="5" spans="1:10" s="85" customFormat="1" ht="26.1" customHeight="1">
      <c r="A5" s="352" t="s">
        <v>47</v>
      </c>
      <c r="B5" s="353" t="s">
        <v>396</v>
      </c>
      <c r="C5" s="354" t="s">
        <v>397</v>
      </c>
      <c r="D5" s="355"/>
      <c r="E5" s="353" t="s">
        <v>734</v>
      </c>
      <c r="F5" s="353"/>
      <c r="G5" s="353"/>
      <c r="H5" s="353"/>
      <c r="I5" s="353"/>
      <c r="J5" s="353"/>
    </row>
    <row r="6" spans="1:10" s="85" customFormat="1" ht="26.1" customHeight="1">
      <c r="A6" s="352"/>
      <c r="B6" s="353"/>
      <c r="C6" s="356" t="s">
        <v>674</v>
      </c>
      <c r="D6" s="356" t="s">
        <v>560</v>
      </c>
      <c r="E6" s="353" t="s">
        <v>556</v>
      </c>
      <c r="F6" s="353"/>
      <c r="G6" s="353" t="s">
        <v>557</v>
      </c>
      <c r="H6" s="353" t="s">
        <v>558</v>
      </c>
      <c r="I6" s="353" t="s">
        <v>559</v>
      </c>
      <c r="J6" s="353" t="s">
        <v>560</v>
      </c>
    </row>
    <row r="7" spans="1:10" s="85" customFormat="1" ht="54.75" customHeight="1">
      <c r="A7" s="352"/>
      <c r="B7" s="353"/>
      <c r="C7" s="357"/>
      <c r="D7" s="357"/>
      <c r="E7" s="86" t="s">
        <v>561</v>
      </c>
      <c r="F7" s="86" t="s">
        <v>562</v>
      </c>
      <c r="G7" s="353"/>
      <c r="H7" s="353"/>
      <c r="I7" s="353"/>
      <c r="J7" s="353"/>
    </row>
    <row r="8" spans="1:10" s="87" customFormat="1" ht="27" customHeight="1">
      <c r="A8" s="57" t="s">
        <v>5</v>
      </c>
      <c r="B8" s="57" t="s">
        <v>404</v>
      </c>
      <c r="C8" s="57" t="s">
        <v>666</v>
      </c>
      <c r="D8" s="57" t="s">
        <v>667</v>
      </c>
      <c r="E8" s="57" t="s">
        <v>668</v>
      </c>
      <c r="F8" s="57" t="s">
        <v>669</v>
      </c>
      <c r="G8" s="57" t="s">
        <v>670</v>
      </c>
      <c r="H8" s="57" t="s">
        <v>563</v>
      </c>
      <c r="I8" s="57" t="s">
        <v>675</v>
      </c>
      <c r="J8" s="57" t="s">
        <v>676</v>
      </c>
    </row>
    <row r="9" spans="1:10" s="92" customFormat="1" ht="26.1" customHeight="1">
      <c r="A9" s="88">
        <v>1</v>
      </c>
      <c r="B9" s="89" t="s">
        <v>564</v>
      </c>
      <c r="C9" s="90">
        <v>10666.95</v>
      </c>
      <c r="D9" s="90"/>
      <c r="E9" s="91">
        <f>E10+E11</f>
        <v>51</v>
      </c>
      <c r="F9" s="91">
        <f>F10+F11</f>
        <v>50</v>
      </c>
      <c r="G9" s="91">
        <f>G10+G11</f>
        <v>6088</v>
      </c>
      <c r="H9" s="91">
        <f>H10+H11</f>
        <v>5706</v>
      </c>
      <c r="I9" s="91">
        <f>I10+I11</f>
        <v>11794</v>
      </c>
      <c r="J9" s="91"/>
    </row>
    <row r="10" spans="1:10" s="92" customFormat="1" ht="26.1" customHeight="1">
      <c r="A10" s="88"/>
      <c r="B10" s="93" t="s">
        <v>784</v>
      </c>
      <c r="C10" s="90"/>
      <c r="D10" s="90"/>
      <c r="E10" s="91">
        <v>51</v>
      </c>
      <c r="F10" s="91">
        <v>50</v>
      </c>
      <c r="G10" s="90">
        <v>6088</v>
      </c>
      <c r="H10" s="91">
        <v>4536</v>
      </c>
      <c r="I10" s="90">
        <f>G10+H10</f>
        <v>10624</v>
      </c>
      <c r="J10" s="90"/>
    </row>
    <row r="11" spans="1:10" s="92" customFormat="1" ht="26.1" customHeight="1">
      <c r="A11" s="88"/>
      <c r="B11" s="93" t="s">
        <v>785</v>
      </c>
      <c r="C11" s="90"/>
      <c r="D11" s="90"/>
      <c r="E11" s="91"/>
      <c r="F11" s="91"/>
      <c r="G11" s="90"/>
      <c r="H11" s="91">
        <v>1170</v>
      </c>
      <c r="I11" s="90">
        <f>G11+H11</f>
        <v>1170</v>
      </c>
      <c r="J11" s="90"/>
    </row>
    <row r="12" spans="1:10" s="92" customFormat="1" ht="26.1" customHeight="1">
      <c r="A12" s="88">
        <v>2</v>
      </c>
      <c r="B12" s="89" t="s">
        <v>565</v>
      </c>
      <c r="C12" s="91">
        <f t="shared" ref="C12:H12" si="0">C13+C14</f>
        <v>40505.5</v>
      </c>
      <c r="D12" s="91">
        <f t="shared" si="0"/>
        <v>17000</v>
      </c>
      <c r="E12" s="91">
        <f t="shared" si="0"/>
        <v>272</v>
      </c>
      <c r="F12" s="91">
        <f t="shared" si="0"/>
        <v>264</v>
      </c>
      <c r="G12" s="91">
        <f t="shared" si="0"/>
        <v>32908.6</v>
      </c>
      <c r="H12" s="91">
        <f t="shared" si="0"/>
        <v>9331.1</v>
      </c>
      <c r="I12" s="91">
        <f>I13+I14</f>
        <v>42239.7</v>
      </c>
      <c r="J12" s="91">
        <f>J13+J14</f>
        <v>20000</v>
      </c>
    </row>
    <row r="13" spans="1:10" s="92" customFormat="1" ht="26.1" customHeight="1">
      <c r="A13" s="88"/>
      <c r="B13" s="89" t="s">
        <v>566</v>
      </c>
      <c r="C13" s="90">
        <v>35938.5</v>
      </c>
      <c r="D13" s="90">
        <v>17000</v>
      </c>
      <c r="E13" s="91">
        <v>272</v>
      </c>
      <c r="F13" s="91">
        <v>264</v>
      </c>
      <c r="G13" s="90">
        <v>26568</v>
      </c>
      <c r="H13" s="91">
        <v>9331.1</v>
      </c>
      <c r="I13" s="90">
        <f>G13+H13</f>
        <v>35899.1</v>
      </c>
      <c r="J13" s="90">
        <v>20000</v>
      </c>
    </row>
    <row r="14" spans="1:10" s="92" customFormat="1" ht="26.1" customHeight="1">
      <c r="A14" s="88"/>
      <c r="B14" s="89" t="s">
        <v>567</v>
      </c>
      <c r="C14" s="90">
        <v>4567</v>
      </c>
      <c r="D14" s="90"/>
      <c r="E14" s="91"/>
      <c r="F14" s="91"/>
      <c r="G14" s="90">
        <v>6340.6</v>
      </c>
      <c r="H14" s="91"/>
      <c r="I14" s="90">
        <f>G14+H14</f>
        <v>6340.6</v>
      </c>
      <c r="J14" s="90"/>
    </row>
    <row r="15" spans="1:10" s="92" customFormat="1" ht="26.1" customHeight="1">
      <c r="A15" s="88"/>
      <c r="B15" s="89" t="s">
        <v>568</v>
      </c>
      <c r="C15" s="90">
        <v>38587.5</v>
      </c>
      <c r="D15" s="90"/>
      <c r="E15" s="91"/>
      <c r="F15" s="91"/>
      <c r="G15" s="90"/>
      <c r="H15" s="91"/>
      <c r="I15" s="90">
        <v>40317.699999999997</v>
      </c>
      <c r="J15" s="90"/>
    </row>
    <row r="16" spans="1:10" s="92" customFormat="1" ht="26.1" customHeight="1">
      <c r="A16" s="88"/>
      <c r="B16" s="89" t="s">
        <v>569</v>
      </c>
      <c r="C16" s="90">
        <v>1918</v>
      </c>
      <c r="D16" s="90"/>
      <c r="E16" s="91"/>
      <c r="F16" s="91"/>
      <c r="G16" s="90"/>
      <c r="H16" s="91"/>
      <c r="I16" s="90">
        <v>1922</v>
      </c>
      <c r="J16" s="90"/>
    </row>
    <row r="17" spans="1:10" s="92" customFormat="1" ht="26.1" customHeight="1">
      <c r="A17" s="88">
        <v>3</v>
      </c>
      <c r="B17" s="89" t="s">
        <v>570</v>
      </c>
      <c r="C17" s="90">
        <v>10019.700000000001</v>
      </c>
      <c r="D17" s="90">
        <v>8000</v>
      </c>
      <c r="E17" s="91">
        <f t="shared" ref="E17:J17" si="1">E18+E19</f>
        <v>75</v>
      </c>
      <c r="F17" s="91">
        <f t="shared" si="1"/>
        <v>68</v>
      </c>
      <c r="G17" s="91">
        <f t="shared" si="1"/>
        <v>7782.5</v>
      </c>
      <c r="H17" s="91">
        <f t="shared" si="1"/>
        <v>2837.5</v>
      </c>
      <c r="I17" s="91">
        <f t="shared" si="1"/>
        <v>10620</v>
      </c>
      <c r="J17" s="91">
        <f t="shared" si="1"/>
        <v>7000</v>
      </c>
    </row>
    <row r="18" spans="1:10" s="92" customFormat="1" ht="26.1" customHeight="1">
      <c r="A18" s="88"/>
      <c r="B18" s="89" t="s">
        <v>566</v>
      </c>
      <c r="C18" s="90">
        <v>9877.7000000000007</v>
      </c>
      <c r="D18" s="90">
        <v>8000</v>
      </c>
      <c r="E18" s="91">
        <v>75</v>
      </c>
      <c r="F18" s="91">
        <v>68</v>
      </c>
      <c r="G18" s="90">
        <v>7431.5</v>
      </c>
      <c r="H18" s="91">
        <v>2837.5</v>
      </c>
      <c r="I18" s="90">
        <f>G18+H18</f>
        <v>10269</v>
      </c>
      <c r="J18" s="90">
        <v>7000</v>
      </c>
    </row>
    <row r="19" spans="1:10" s="92" customFormat="1" ht="26.1" customHeight="1">
      <c r="A19" s="88"/>
      <c r="B19" s="89" t="s">
        <v>567</v>
      </c>
      <c r="C19" s="90">
        <v>142</v>
      </c>
      <c r="D19" s="90"/>
      <c r="E19" s="91"/>
      <c r="F19" s="91"/>
      <c r="G19" s="90">
        <v>351</v>
      </c>
      <c r="H19" s="91"/>
      <c r="I19" s="90">
        <f>G19+H19</f>
        <v>351</v>
      </c>
      <c r="J19" s="90"/>
    </row>
    <row r="20" spans="1:10" s="92" customFormat="1" ht="26.1" customHeight="1">
      <c r="A20" s="88"/>
      <c r="B20" s="89" t="s">
        <v>568</v>
      </c>
      <c r="C20" s="90">
        <v>9537.7000000000007</v>
      </c>
      <c r="D20" s="90"/>
      <c r="E20" s="91"/>
      <c r="F20" s="91"/>
      <c r="G20" s="90"/>
      <c r="H20" s="91"/>
      <c r="I20" s="90">
        <v>10160</v>
      </c>
      <c r="J20" s="90"/>
    </row>
    <row r="21" spans="1:10" s="92" customFormat="1" ht="26.1" customHeight="1">
      <c r="A21" s="88"/>
      <c r="B21" s="89" t="s">
        <v>569</v>
      </c>
      <c r="C21" s="90">
        <v>482</v>
      </c>
      <c r="D21" s="90"/>
      <c r="E21" s="91"/>
      <c r="F21" s="91"/>
      <c r="G21" s="90"/>
      <c r="H21" s="91"/>
      <c r="I21" s="90">
        <v>460</v>
      </c>
      <c r="J21" s="90"/>
    </row>
    <row r="22" spans="1:10" s="92" customFormat="1" ht="26.1" customHeight="1">
      <c r="A22" s="88">
        <v>4</v>
      </c>
      <c r="B22" s="89" t="s">
        <v>571</v>
      </c>
      <c r="C22" s="90">
        <f t="shared" ref="C22:H22" si="2">C23+C24</f>
        <v>10801</v>
      </c>
      <c r="D22" s="90">
        <f t="shared" si="2"/>
        <v>8000</v>
      </c>
      <c r="E22" s="90">
        <f t="shared" si="2"/>
        <v>93</v>
      </c>
      <c r="F22" s="90">
        <f t="shared" si="2"/>
        <v>90</v>
      </c>
      <c r="G22" s="90">
        <f t="shared" si="2"/>
        <v>8941.2999999999993</v>
      </c>
      <c r="H22" s="90">
        <f t="shared" si="2"/>
        <v>3156.4</v>
      </c>
      <c r="I22" s="90">
        <f>I23+I24</f>
        <v>12097.7</v>
      </c>
      <c r="J22" s="90">
        <v>8000</v>
      </c>
    </row>
    <row r="23" spans="1:10" s="92" customFormat="1" ht="26.1" customHeight="1">
      <c r="A23" s="88"/>
      <c r="B23" s="89" t="s">
        <v>566</v>
      </c>
      <c r="C23" s="90">
        <v>10216</v>
      </c>
      <c r="D23" s="90">
        <v>8000</v>
      </c>
      <c r="E23" s="91">
        <v>93</v>
      </c>
      <c r="F23" s="91">
        <v>90</v>
      </c>
      <c r="G23" s="90">
        <v>7688.3</v>
      </c>
      <c r="H23" s="91">
        <v>3156.4</v>
      </c>
      <c r="I23" s="90">
        <f>G23+H23</f>
        <v>10844.7</v>
      </c>
      <c r="J23" s="90">
        <v>8000</v>
      </c>
    </row>
    <row r="24" spans="1:10" s="92" customFormat="1" ht="26.1" customHeight="1">
      <c r="A24" s="88"/>
      <c r="B24" s="89" t="s">
        <v>567</v>
      </c>
      <c r="C24" s="90">
        <v>585</v>
      </c>
      <c r="D24" s="90"/>
      <c r="E24" s="91">
        <v>0</v>
      </c>
      <c r="F24" s="91">
        <v>0</v>
      </c>
      <c r="G24" s="90">
        <v>1253</v>
      </c>
      <c r="H24" s="91"/>
      <c r="I24" s="90">
        <f>G24+H24</f>
        <v>1253</v>
      </c>
      <c r="J24" s="90"/>
    </row>
    <row r="25" spans="1:10" s="92" customFormat="1" ht="26.1" customHeight="1">
      <c r="A25" s="88"/>
      <c r="B25" s="89" t="s">
        <v>568</v>
      </c>
      <c r="C25" s="90">
        <v>10242</v>
      </c>
      <c r="D25" s="90"/>
      <c r="E25" s="91"/>
      <c r="F25" s="91"/>
      <c r="G25" s="90"/>
      <c r="H25" s="91"/>
      <c r="I25" s="90">
        <v>11509.7</v>
      </c>
      <c r="J25" s="90"/>
    </row>
    <row r="26" spans="1:10" s="92" customFormat="1" ht="26.1" customHeight="1">
      <c r="A26" s="88"/>
      <c r="B26" s="89" t="s">
        <v>569</v>
      </c>
      <c r="C26" s="90">
        <v>559</v>
      </c>
      <c r="D26" s="90"/>
      <c r="E26" s="91"/>
      <c r="F26" s="91"/>
      <c r="G26" s="90"/>
      <c r="H26" s="91"/>
      <c r="I26" s="90">
        <v>588</v>
      </c>
      <c r="J26" s="90"/>
    </row>
    <row r="27" spans="1:10" s="92" customFormat="1" ht="26.1" customHeight="1">
      <c r="A27" s="88">
        <v>5</v>
      </c>
      <c r="B27" s="89" t="s">
        <v>572</v>
      </c>
      <c r="C27" s="90">
        <v>5916.8</v>
      </c>
      <c r="D27" s="90">
        <v>1500</v>
      </c>
      <c r="E27" s="91">
        <v>55</v>
      </c>
      <c r="F27" s="91">
        <v>53</v>
      </c>
      <c r="G27" s="90">
        <v>5440</v>
      </c>
      <c r="H27" s="91">
        <v>1417.1</v>
      </c>
      <c r="I27" s="90">
        <f>G27+H27</f>
        <v>6857.1</v>
      </c>
      <c r="J27" s="90">
        <v>1000</v>
      </c>
    </row>
    <row r="28" spans="1:10" s="92" customFormat="1" ht="26.1" customHeight="1">
      <c r="A28" s="88"/>
      <c r="B28" s="89" t="s">
        <v>568</v>
      </c>
      <c r="C28" s="90">
        <v>5528.8</v>
      </c>
      <c r="D28" s="90">
        <v>1500</v>
      </c>
      <c r="E28" s="91"/>
      <c r="F28" s="91"/>
      <c r="G28" s="90"/>
      <c r="H28" s="91"/>
      <c r="I28" s="90">
        <v>6485.1</v>
      </c>
      <c r="J28" s="90"/>
    </row>
    <row r="29" spans="1:10" s="92" customFormat="1" ht="26.1" customHeight="1">
      <c r="A29" s="88"/>
      <c r="B29" s="89" t="s">
        <v>569</v>
      </c>
      <c r="C29" s="90">
        <v>388</v>
      </c>
      <c r="D29" s="90"/>
      <c r="E29" s="91"/>
      <c r="F29" s="91"/>
      <c r="G29" s="90"/>
      <c r="H29" s="91"/>
      <c r="I29" s="90">
        <v>372</v>
      </c>
      <c r="J29" s="90"/>
    </row>
    <row r="30" spans="1:10" s="92" customFormat="1" ht="26.1" customHeight="1">
      <c r="A30" s="88">
        <v>6</v>
      </c>
      <c r="B30" s="89" t="s">
        <v>573</v>
      </c>
      <c r="C30" s="90">
        <v>4447</v>
      </c>
      <c r="D30" s="90">
        <v>2500</v>
      </c>
      <c r="E30" s="91">
        <v>31</v>
      </c>
      <c r="F30" s="91">
        <v>31</v>
      </c>
      <c r="G30" s="90">
        <v>3520</v>
      </c>
      <c r="H30" s="91">
        <v>1155.4000000000001</v>
      </c>
      <c r="I30" s="90">
        <f>G30+H30</f>
        <v>4675.3999999999996</v>
      </c>
      <c r="J30" s="90">
        <v>2500</v>
      </c>
    </row>
    <row r="31" spans="1:10" s="92" customFormat="1" ht="26.1" customHeight="1">
      <c r="A31" s="88"/>
      <c r="B31" s="89" t="s">
        <v>568</v>
      </c>
      <c r="C31" s="90">
        <v>4251</v>
      </c>
      <c r="D31" s="90">
        <v>2500</v>
      </c>
      <c r="E31" s="91"/>
      <c r="F31" s="91"/>
      <c r="G31" s="90"/>
      <c r="H31" s="91"/>
      <c r="I31" s="90">
        <v>4477.3999999999996</v>
      </c>
      <c r="J31" s="90"/>
    </row>
    <row r="32" spans="1:10" s="92" customFormat="1" ht="26.1" customHeight="1">
      <c r="A32" s="88"/>
      <c r="B32" s="89" t="s">
        <v>569</v>
      </c>
      <c r="C32" s="90">
        <v>196</v>
      </c>
      <c r="D32" s="90"/>
      <c r="E32" s="91"/>
      <c r="F32" s="91"/>
      <c r="G32" s="90"/>
      <c r="H32" s="91"/>
      <c r="I32" s="90">
        <v>198</v>
      </c>
      <c r="J32" s="90"/>
    </row>
    <row r="33" spans="1:10" s="92" customFormat="1" ht="26.1" customHeight="1">
      <c r="A33" s="88">
        <v>7</v>
      </c>
      <c r="B33" s="89" t="s">
        <v>574</v>
      </c>
      <c r="C33" s="90">
        <v>4896</v>
      </c>
      <c r="D33" s="90">
        <v>4500</v>
      </c>
      <c r="E33" s="91">
        <v>40</v>
      </c>
      <c r="F33" s="91">
        <v>39</v>
      </c>
      <c r="G33" s="90">
        <v>4056</v>
      </c>
      <c r="H33" s="91">
        <v>2158</v>
      </c>
      <c r="I33" s="90">
        <f>G33+H33</f>
        <v>6214</v>
      </c>
      <c r="J33" s="90">
        <v>5000</v>
      </c>
    </row>
    <row r="34" spans="1:10" s="92" customFormat="1" ht="26.1" customHeight="1">
      <c r="A34" s="88"/>
      <c r="B34" s="89" t="s">
        <v>568</v>
      </c>
      <c r="C34" s="90">
        <v>4691</v>
      </c>
      <c r="D34" s="90">
        <v>4500</v>
      </c>
      <c r="E34" s="91"/>
      <c r="F34" s="91"/>
      <c r="G34" s="90"/>
      <c r="H34" s="91"/>
      <c r="I34" s="90">
        <v>5972</v>
      </c>
      <c r="J34" s="90"/>
    </row>
    <row r="35" spans="1:10" s="92" customFormat="1" ht="26.1" customHeight="1">
      <c r="A35" s="88"/>
      <c r="B35" s="89" t="s">
        <v>569</v>
      </c>
      <c r="C35" s="90">
        <v>205</v>
      </c>
      <c r="D35" s="90"/>
      <c r="E35" s="91"/>
      <c r="F35" s="91"/>
      <c r="G35" s="90"/>
      <c r="H35" s="91"/>
      <c r="I35" s="90">
        <v>242</v>
      </c>
      <c r="J35" s="90"/>
    </row>
    <row r="36" spans="1:10" s="92" customFormat="1" ht="26.1" customHeight="1">
      <c r="A36" s="88">
        <v>8</v>
      </c>
      <c r="B36" s="89" t="s">
        <v>575</v>
      </c>
      <c r="C36" s="90">
        <v>1119</v>
      </c>
      <c r="D36" s="90">
        <v>500</v>
      </c>
      <c r="E36" s="91">
        <v>4</v>
      </c>
      <c r="F36" s="91">
        <v>2</v>
      </c>
      <c r="G36" s="90">
        <v>452</v>
      </c>
      <c r="H36" s="91">
        <v>1087</v>
      </c>
      <c r="I36" s="90">
        <f>G36+H36</f>
        <v>1539</v>
      </c>
      <c r="J36" s="90">
        <v>2100</v>
      </c>
    </row>
    <row r="37" spans="1:10" s="92" customFormat="1" ht="26.1" customHeight="1">
      <c r="A37" s="88">
        <v>9</v>
      </c>
      <c r="B37" s="89" t="s">
        <v>576</v>
      </c>
      <c r="C37" s="90">
        <v>1000</v>
      </c>
      <c r="D37" s="90"/>
      <c r="E37" s="91"/>
      <c r="F37" s="91"/>
      <c r="G37" s="90"/>
      <c r="H37" s="91">
        <v>1226.7</v>
      </c>
      <c r="I37" s="90">
        <f>G37+H37</f>
        <v>1226.7</v>
      </c>
      <c r="J37" s="90"/>
    </row>
    <row r="38" spans="1:10" s="92" customFormat="1" ht="26.1" customHeight="1">
      <c r="A38" s="88">
        <v>10</v>
      </c>
      <c r="B38" s="89" t="s">
        <v>577</v>
      </c>
      <c r="C38" s="90">
        <v>330</v>
      </c>
      <c r="D38" s="90"/>
      <c r="E38" s="91"/>
      <c r="F38" s="91"/>
      <c r="G38" s="90">
        <v>30</v>
      </c>
      <c r="H38" s="91">
        <v>330</v>
      </c>
      <c r="I38" s="90">
        <f>G38+H38</f>
        <v>360</v>
      </c>
      <c r="J38" s="90"/>
    </row>
    <row r="39" spans="1:10" s="92" customFormat="1" ht="41.1" customHeight="1">
      <c r="A39" s="88">
        <v>11</v>
      </c>
      <c r="B39" s="89" t="s">
        <v>786</v>
      </c>
      <c r="C39" s="90">
        <v>343</v>
      </c>
      <c r="D39" s="90"/>
      <c r="E39" s="91"/>
      <c r="F39" s="91"/>
      <c r="G39" s="90"/>
      <c r="H39" s="91">
        <v>300</v>
      </c>
      <c r="I39" s="90">
        <f>G39+H39</f>
        <v>300</v>
      </c>
      <c r="J39" s="90"/>
    </row>
    <row r="40" spans="1:10" s="92" customFormat="1" ht="26.1" customHeight="1">
      <c r="A40" s="88">
        <v>12</v>
      </c>
      <c r="B40" s="89" t="s">
        <v>578</v>
      </c>
      <c r="C40" s="90">
        <f t="shared" ref="C40:H40" si="3">C41+C42</f>
        <v>810.80320000000006</v>
      </c>
      <c r="D40" s="90">
        <f t="shared" si="3"/>
        <v>0</v>
      </c>
      <c r="E40" s="90">
        <f t="shared" si="3"/>
        <v>0</v>
      </c>
      <c r="F40" s="90">
        <f t="shared" si="3"/>
        <v>0</v>
      </c>
      <c r="G40" s="90">
        <f t="shared" si="3"/>
        <v>113</v>
      </c>
      <c r="H40" s="90">
        <f t="shared" si="3"/>
        <v>811</v>
      </c>
      <c r="I40" s="90">
        <f>I41+I42</f>
        <v>924</v>
      </c>
      <c r="J40" s="90"/>
    </row>
    <row r="41" spans="1:10" s="92" customFormat="1" ht="26.1" customHeight="1">
      <c r="A41" s="88"/>
      <c r="B41" s="89" t="s">
        <v>579</v>
      </c>
      <c r="C41" s="90">
        <v>778.70320000000004</v>
      </c>
      <c r="D41" s="90"/>
      <c r="E41" s="91"/>
      <c r="F41" s="91"/>
      <c r="G41" s="90">
        <v>113</v>
      </c>
      <c r="H41" s="91">
        <v>779</v>
      </c>
      <c r="I41" s="90">
        <f t="shared" ref="I41:I82" si="4">G41+H41</f>
        <v>892</v>
      </c>
      <c r="J41" s="90"/>
    </row>
    <row r="42" spans="1:10" s="92" customFormat="1" ht="26.1" customHeight="1">
      <c r="A42" s="88"/>
      <c r="B42" s="89" t="s">
        <v>580</v>
      </c>
      <c r="C42" s="90">
        <v>32.1</v>
      </c>
      <c r="D42" s="90"/>
      <c r="E42" s="91"/>
      <c r="F42" s="91"/>
      <c r="G42" s="90"/>
      <c r="H42" s="91">
        <v>32</v>
      </c>
      <c r="I42" s="90">
        <f t="shared" si="4"/>
        <v>32</v>
      </c>
      <c r="J42" s="90"/>
    </row>
    <row r="43" spans="1:10" s="92" customFormat="1" ht="26.1" customHeight="1">
      <c r="A43" s="88" t="s">
        <v>581</v>
      </c>
      <c r="B43" s="89" t="s">
        <v>582</v>
      </c>
      <c r="C43" s="90">
        <v>214</v>
      </c>
      <c r="D43" s="90"/>
      <c r="E43" s="91"/>
      <c r="F43" s="91"/>
      <c r="G43" s="90"/>
      <c r="H43" s="91">
        <v>214</v>
      </c>
      <c r="I43" s="90">
        <f t="shared" si="4"/>
        <v>214</v>
      </c>
      <c r="J43" s="90"/>
    </row>
    <row r="44" spans="1:10" s="92" customFormat="1" ht="26.1" customHeight="1">
      <c r="A44" s="88" t="s">
        <v>583</v>
      </c>
      <c r="B44" s="89" t="s">
        <v>584</v>
      </c>
      <c r="C44" s="90">
        <v>2660</v>
      </c>
      <c r="D44" s="90"/>
      <c r="E44" s="91"/>
      <c r="F44" s="91"/>
      <c r="G44" s="90">
        <v>200</v>
      </c>
      <c r="H44" s="91">
        <v>2660</v>
      </c>
      <c r="I44" s="90">
        <f t="shared" si="4"/>
        <v>2860</v>
      </c>
      <c r="J44" s="90"/>
    </row>
    <row r="45" spans="1:10" s="92" customFormat="1" ht="26.1" customHeight="1">
      <c r="A45" s="88" t="s">
        <v>585</v>
      </c>
      <c r="B45" s="89" t="s">
        <v>473</v>
      </c>
      <c r="C45" s="90">
        <v>117.7</v>
      </c>
      <c r="D45" s="90"/>
      <c r="E45" s="91"/>
      <c r="F45" s="91"/>
      <c r="G45" s="90">
        <v>10</v>
      </c>
      <c r="H45" s="91">
        <v>118</v>
      </c>
      <c r="I45" s="90">
        <f t="shared" si="4"/>
        <v>128</v>
      </c>
      <c r="J45" s="90"/>
    </row>
    <row r="46" spans="1:10" s="92" customFormat="1" ht="26.1" customHeight="1">
      <c r="A46" s="88" t="s">
        <v>586</v>
      </c>
      <c r="B46" s="89" t="s">
        <v>413</v>
      </c>
      <c r="C46" s="90">
        <v>42.8</v>
      </c>
      <c r="D46" s="90"/>
      <c r="E46" s="91"/>
      <c r="F46" s="91"/>
      <c r="G46" s="90">
        <v>10</v>
      </c>
      <c r="H46" s="91">
        <v>43</v>
      </c>
      <c r="I46" s="90">
        <f t="shared" si="4"/>
        <v>53</v>
      </c>
      <c r="J46" s="90"/>
    </row>
    <row r="47" spans="1:10" s="92" customFormat="1" ht="26.1" customHeight="1">
      <c r="A47" s="88" t="s">
        <v>587</v>
      </c>
      <c r="B47" s="89" t="s">
        <v>588</v>
      </c>
      <c r="C47" s="90">
        <v>42.8</v>
      </c>
      <c r="D47" s="90"/>
      <c r="E47" s="91"/>
      <c r="F47" s="91"/>
      <c r="G47" s="90">
        <v>10</v>
      </c>
      <c r="H47" s="91">
        <v>43</v>
      </c>
      <c r="I47" s="90">
        <f t="shared" si="4"/>
        <v>53</v>
      </c>
      <c r="J47" s="90"/>
    </row>
    <row r="48" spans="1:10" s="92" customFormat="1" ht="26.1" customHeight="1">
      <c r="A48" s="88" t="s">
        <v>589</v>
      </c>
      <c r="B48" s="89" t="s">
        <v>503</v>
      </c>
      <c r="C48" s="90">
        <v>64.2</v>
      </c>
      <c r="D48" s="90"/>
      <c r="E48" s="91"/>
      <c r="F48" s="91"/>
      <c r="G48" s="90">
        <v>10</v>
      </c>
      <c r="H48" s="91">
        <v>64</v>
      </c>
      <c r="I48" s="90">
        <f t="shared" si="4"/>
        <v>74</v>
      </c>
      <c r="J48" s="90"/>
    </row>
    <row r="49" spans="1:10" s="92" customFormat="1" ht="26.1" customHeight="1">
      <c r="A49" s="88" t="s">
        <v>590</v>
      </c>
      <c r="B49" s="89" t="s">
        <v>502</v>
      </c>
      <c r="C49" s="90">
        <v>107</v>
      </c>
      <c r="D49" s="90"/>
      <c r="E49" s="91"/>
      <c r="F49" s="91"/>
      <c r="G49" s="90">
        <v>10</v>
      </c>
      <c r="H49" s="91">
        <v>107</v>
      </c>
      <c r="I49" s="90">
        <f t="shared" si="4"/>
        <v>117</v>
      </c>
      <c r="J49" s="90"/>
    </row>
    <row r="50" spans="1:10" s="92" customFormat="1" ht="26.1" customHeight="1">
      <c r="A50" s="88" t="s">
        <v>591</v>
      </c>
      <c r="B50" s="89" t="s">
        <v>592</v>
      </c>
      <c r="C50" s="90">
        <v>74.900000000000006</v>
      </c>
      <c r="D50" s="90"/>
      <c r="E50" s="91"/>
      <c r="F50" s="91"/>
      <c r="G50" s="90">
        <v>210</v>
      </c>
      <c r="H50" s="91">
        <v>75</v>
      </c>
      <c r="I50" s="90">
        <f t="shared" si="4"/>
        <v>285</v>
      </c>
      <c r="J50" s="90"/>
    </row>
    <row r="51" spans="1:10" s="92" customFormat="1" ht="26.1" customHeight="1">
      <c r="A51" s="88" t="s">
        <v>593</v>
      </c>
      <c r="B51" s="89" t="s">
        <v>594</v>
      </c>
      <c r="C51" s="90">
        <v>64.2</v>
      </c>
      <c r="D51" s="90"/>
      <c r="E51" s="91"/>
      <c r="F51" s="91"/>
      <c r="G51" s="90">
        <v>10</v>
      </c>
      <c r="H51" s="91">
        <v>64</v>
      </c>
      <c r="I51" s="90">
        <f t="shared" si="4"/>
        <v>74</v>
      </c>
      <c r="J51" s="90"/>
    </row>
    <row r="52" spans="1:10" s="92" customFormat="1" ht="26.1" customHeight="1">
      <c r="A52" s="88" t="s">
        <v>595</v>
      </c>
      <c r="B52" s="89" t="s">
        <v>596</v>
      </c>
      <c r="C52" s="90">
        <v>74.900000000000006</v>
      </c>
      <c r="D52" s="90"/>
      <c r="E52" s="91"/>
      <c r="F52" s="91"/>
      <c r="G52" s="90">
        <v>10</v>
      </c>
      <c r="H52" s="91">
        <v>75</v>
      </c>
      <c r="I52" s="90">
        <f t="shared" si="4"/>
        <v>85</v>
      </c>
      <c r="J52" s="90"/>
    </row>
    <row r="53" spans="1:10" s="92" customFormat="1" ht="26.1" customHeight="1">
      <c r="A53" s="88" t="s">
        <v>597</v>
      </c>
      <c r="B53" s="89" t="s">
        <v>598</v>
      </c>
      <c r="C53" s="90">
        <v>214</v>
      </c>
      <c r="D53" s="90"/>
      <c r="E53" s="91"/>
      <c r="F53" s="91"/>
      <c r="G53" s="90">
        <v>10</v>
      </c>
      <c r="H53" s="91">
        <v>214</v>
      </c>
      <c r="I53" s="90">
        <f t="shared" si="4"/>
        <v>224</v>
      </c>
      <c r="J53" s="90"/>
    </row>
    <row r="54" spans="1:10" s="92" customFormat="1" ht="26.1" customHeight="1">
      <c r="A54" s="88" t="s">
        <v>599</v>
      </c>
      <c r="B54" s="89" t="s">
        <v>416</v>
      </c>
      <c r="C54" s="90">
        <v>171.2</v>
      </c>
      <c r="D54" s="90"/>
      <c r="E54" s="91"/>
      <c r="F54" s="91"/>
      <c r="G54" s="90">
        <v>10</v>
      </c>
      <c r="H54" s="91">
        <v>171</v>
      </c>
      <c r="I54" s="90">
        <f t="shared" si="4"/>
        <v>181</v>
      </c>
      <c r="J54" s="90"/>
    </row>
    <row r="55" spans="1:10" s="92" customFormat="1" ht="26.1" customHeight="1">
      <c r="A55" s="88" t="s">
        <v>600</v>
      </c>
      <c r="B55" s="89" t="s">
        <v>409</v>
      </c>
      <c r="C55" s="90">
        <v>42.8</v>
      </c>
      <c r="D55" s="90"/>
      <c r="E55" s="91"/>
      <c r="F55" s="91"/>
      <c r="G55" s="90">
        <v>10</v>
      </c>
      <c r="H55" s="91">
        <v>43</v>
      </c>
      <c r="I55" s="90">
        <f t="shared" si="4"/>
        <v>53</v>
      </c>
      <c r="J55" s="90"/>
    </row>
    <row r="56" spans="1:10" s="92" customFormat="1" ht="26.1" customHeight="1">
      <c r="A56" s="88" t="s">
        <v>601</v>
      </c>
      <c r="B56" s="89" t="s">
        <v>602</v>
      </c>
      <c r="C56" s="90">
        <v>149.80000000000001</v>
      </c>
      <c r="D56" s="90"/>
      <c r="E56" s="91"/>
      <c r="F56" s="91"/>
      <c r="G56" s="90">
        <v>0</v>
      </c>
      <c r="H56" s="91">
        <v>150</v>
      </c>
      <c r="I56" s="90">
        <f t="shared" si="4"/>
        <v>150</v>
      </c>
      <c r="J56" s="90"/>
    </row>
    <row r="57" spans="1:10" s="92" customFormat="1" ht="26.1" customHeight="1">
      <c r="A57" s="88" t="s">
        <v>603</v>
      </c>
      <c r="B57" s="89" t="s">
        <v>418</v>
      </c>
      <c r="C57" s="90">
        <v>53.5</v>
      </c>
      <c r="D57" s="90"/>
      <c r="E57" s="91"/>
      <c r="F57" s="91"/>
      <c r="G57" s="90">
        <v>10</v>
      </c>
      <c r="H57" s="91">
        <v>54</v>
      </c>
      <c r="I57" s="90">
        <f t="shared" si="4"/>
        <v>64</v>
      </c>
      <c r="J57" s="90"/>
    </row>
    <row r="58" spans="1:10" s="92" customFormat="1" ht="26.1" customHeight="1">
      <c r="A58" s="88" t="s">
        <v>604</v>
      </c>
      <c r="B58" s="89" t="s">
        <v>428</v>
      </c>
      <c r="C58" s="90">
        <v>42.8</v>
      </c>
      <c r="D58" s="90"/>
      <c r="E58" s="91"/>
      <c r="F58" s="91"/>
      <c r="G58" s="90">
        <v>10</v>
      </c>
      <c r="H58" s="91">
        <v>43</v>
      </c>
      <c r="I58" s="90">
        <f t="shared" si="4"/>
        <v>53</v>
      </c>
      <c r="J58" s="90"/>
    </row>
    <row r="59" spans="1:10" s="92" customFormat="1" ht="41.1" customHeight="1">
      <c r="A59" s="88" t="s">
        <v>605</v>
      </c>
      <c r="B59" s="89" t="s">
        <v>607</v>
      </c>
      <c r="C59" s="90">
        <f t="shared" ref="C59:H59" si="5">C60+C61+C62</f>
        <v>840</v>
      </c>
      <c r="D59" s="90">
        <f t="shared" si="5"/>
        <v>0</v>
      </c>
      <c r="E59" s="90">
        <f t="shared" si="5"/>
        <v>0</v>
      </c>
      <c r="F59" s="90">
        <f t="shared" si="5"/>
        <v>0</v>
      </c>
      <c r="G59" s="90">
        <f t="shared" si="5"/>
        <v>480</v>
      </c>
      <c r="H59" s="90">
        <f t="shared" si="5"/>
        <v>500</v>
      </c>
      <c r="I59" s="90">
        <f>I60+I61+I62</f>
        <v>980</v>
      </c>
      <c r="J59" s="90"/>
    </row>
    <row r="60" spans="1:10" s="92" customFormat="1" ht="26.1" customHeight="1">
      <c r="A60" s="88"/>
      <c r="B60" s="89" t="s">
        <v>608</v>
      </c>
      <c r="C60" s="90">
        <v>840</v>
      </c>
      <c r="D60" s="90"/>
      <c r="E60" s="91"/>
      <c r="F60" s="91"/>
      <c r="G60" s="90">
        <v>420</v>
      </c>
      <c r="H60" s="91"/>
      <c r="I60" s="90">
        <f t="shared" si="4"/>
        <v>420</v>
      </c>
      <c r="J60" s="90"/>
    </row>
    <row r="61" spans="1:10" s="92" customFormat="1" ht="26.1" customHeight="1">
      <c r="A61" s="88"/>
      <c r="B61" s="94" t="s">
        <v>787</v>
      </c>
      <c r="C61" s="90"/>
      <c r="D61" s="90"/>
      <c r="E61" s="91"/>
      <c r="F61" s="91"/>
      <c r="G61" s="90"/>
      <c r="H61" s="91">
        <v>500</v>
      </c>
      <c r="I61" s="90">
        <f t="shared" si="4"/>
        <v>500</v>
      </c>
      <c r="J61" s="90"/>
    </row>
    <row r="62" spans="1:10" s="92" customFormat="1" ht="26.1" customHeight="1">
      <c r="A62" s="88"/>
      <c r="B62" s="94" t="s">
        <v>788</v>
      </c>
      <c r="C62" s="90"/>
      <c r="D62" s="90"/>
      <c r="E62" s="91"/>
      <c r="F62" s="91"/>
      <c r="G62" s="90">
        <v>60</v>
      </c>
      <c r="H62" s="91"/>
      <c r="I62" s="90">
        <f t="shared" si="4"/>
        <v>60</v>
      </c>
      <c r="J62" s="90"/>
    </row>
    <row r="63" spans="1:10" s="92" customFormat="1" ht="26.1" customHeight="1">
      <c r="A63" s="88" t="s">
        <v>606</v>
      </c>
      <c r="B63" s="89" t="s">
        <v>610</v>
      </c>
      <c r="C63" s="90">
        <v>74.900000000000006</v>
      </c>
      <c r="D63" s="90"/>
      <c r="E63" s="91"/>
      <c r="F63" s="91"/>
      <c r="G63" s="90">
        <v>10</v>
      </c>
      <c r="H63" s="91">
        <v>75</v>
      </c>
      <c r="I63" s="90">
        <f t="shared" si="4"/>
        <v>85</v>
      </c>
      <c r="J63" s="90"/>
    </row>
    <row r="64" spans="1:10" s="92" customFormat="1" ht="26.1" customHeight="1">
      <c r="A64" s="88" t="s">
        <v>609</v>
      </c>
      <c r="B64" s="89" t="s">
        <v>410</v>
      </c>
      <c r="C64" s="90">
        <v>53.5</v>
      </c>
      <c r="D64" s="90"/>
      <c r="E64" s="91"/>
      <c r="F64" s="91"/>
      <c r="G64" s="90">
        <v>10</v>
      </c>
      <c r="H64" s="91">
        <v>54</v>
      </c>
      <c r="I64" s="90">
        <f t="shared" si="4"/>
        <v>64</v>
      </c>
      <c r="J64" s="90"/>
    </row>
    <row r="65" spans="1:10" s="92" customFormat="1" ht="26.1" customHeight="1">
      <c r="A65" s="88" t="s">
        <v>611</v>
      </c>
      <c r="B65" s="89" t="s">
        <v>613</v>
      </c>
      <c r="C65" s="90">
        <v>42.8</v>
      </c>
      <c r="D65" s="90"/>
      <c r="E65" s="91"/>
      <c r="F65" s="91"/>
      <c r="G65" s="90">
        <v>10</v>
      </c>
      <c r="H65" s="91">
        <v>43</v>
      </c>
      <c r="I65" s="90">
        <f t="shared" si="4"/>
        <v>53</v>
      </c>
      <c r="J65" s="90"/>
    </row>
    <row r="66" spans="1:10" s="92" customFormat="1" ht="26.1" customHeight="1">
      <c r="A66" s="88" t="s">
        <v>612</v>
      </c>
      <c r="B66" s="89" t="s">
        <v>615</v>
      </c>
      <c r="C66" s="90">
        <v>85.6</v>
      </c>
      <c r="D66" s="90"/>
      <c r="E66" s="91"/>
      <c r="F66" s="91"/>
      <c r="G66" s="90">
        <v>-36</v>
      </c>
      <c r="H66" s="91">
        <v>86</v>
      </c>
      <c r="I66" s="90">
        <f t="shared" si="4"/>
        <v>50</v>
      </c>
      <c r="J66" s="90"/>
    </row>
    <row r="67" spans="1:10" s="92" customFormat="1" ht="41.1" customHeight="1">
      <c r="A67" s="88" t="s">
        <v>614</v>
      </c>
      <c r="B67" s="89" t="s">
        <v>789</v>
      </c>
      <c r="C67" s="90">
        <f>321+363.8</f>
        <v>684.8</v>
      </c>
      <c r="D67" s="90"/>
      <c r="E67" s="91"/>
      <c r="F67" s="91"/>
      <c r="G67" s="90"/>
      <c r="H67" s="91">
        <v>600</v>
      </c>
      <c r="I67" s="90">
        <f t="shared" si="4"/>
        <v>600</v>
      </c>
      <c r="J67" s="90"/>
    </row>
    <row r="68" spans="1:10" s="92" customFormat="1" ht="26.1" customHeight="1">
      <c r="A68" s="88" t="s">
        <v>616</v>
      </c>
      <c r="B68" s="89" t="s">
        <v>427</v>
      </c>
      <c r="C68" s="90">
        <v>374.5</v>
      </c>
      <c r="D68" s="90"/>
      <c r="E68" s="91"/>
      <c r="F68" s="91"/>
      <c r="G68" s="90">
        <v>125</v>
      </c>
      <c r="H68" s="91">
        <v>375</v>
      </c>
      <c r="I68" s="90">
        <f t="shared" si="4"/>
        <v>500</v>
      </c>
      <c r="J68" s="90"/>
    </row>
    <row r="69" spans="1:10" s="92" customFormat="1" ht="26.1" customHeight="1">
      <c r="A69" s="88" t="s">
        <v>617</v>
      </c>
      <c r="B69" s="89" t="s">
        <v>619</v>
      </c>
      <c r="C69" s="90">
        <v>150</v>
      </c>
      <c r="D69" s="90"/>
      <c r="E69" s="91"/>
      <c r="F69" s="91"/>
      <c r="G69" s="90">
        <v>20</v>
      </c>
      <c r="H69" s="91">
        <v>150</v>
      </c>
      <c r="I69" s="90">
        <f t="shared" si="4"/>
        <v>170</v>
      </c>
      <c r="J69" s="90"/>
    </row>
    <row r="70" spans="1:10" s="92" customFormat="1" ht="26.1" customHeight="1">
      <c r="A70" s="88" t="s">
        <v>618</v>
      </c>
      <c r="B70" s="89" t="s">
        <v>621</v>
      </c>
      <c r="C70" s="90">
        <v>321</v>
      </c>
      <c r="D70" s="90"/>
      <c r="E70" s="91"/>
      <c r="F70" s="91"/>
      <c r="G70" s="90">
        <v>10</v>
      </c>
      <c r="H70" s="91">
        <v>321</v>
      </c>
      <c r="I70" s="90">
        <f t="shared" si="4"/>
        <v>331</v>
      </c>
      <c r="J70" s="90"/>
    </row>
    <row r="71" spans="1:10" s="92" customFormat="1" ht="26.1" customHeight="1">
      <c r="A71" s="88" t="s">
        <v>620</v>
      </c>
      <c r="B71" s="89" t="s">
        <v>623</v>
      </c>
      <c r="C71" s="90">
        <v>64.2</v>
      </c>
      <c r="D71" s="90"/>
      <c r="E71" s="91"/>
      <c r="F71" s="91"/>
      <c r="G71" s="90">
        <v>10</v>
      </c>
      <c r="H71" s="91">
        <v>64</v>
      </c>
      <c r="I71" s="90">
        <f t="shared" si="4"/>
        <v>74</v>
      </c>
      <c r="J71" s="90"/>
    </row>
    <row r="72" spans="1:10" s="92" customFormat="1" ht="26.1" customHeight="1">
      <c r="A72" s="88" t="s">
        <v>622</v>
      </c>
      <c r="B72" s="89" t="s">
        <v>508</v>
      </c>
      <c r="C72" s="90">
        <v>64.2</v>
      </c>
      <c r="D72" s="90"/>
      <c r="E72" s="91"/>
      <c r="F72" s="91"/>
      <c r="G72" s="90">
        <v>10</v>
      </c>
      <c r="H72" s="91">
        <v>64</v>
      </c>
      <c r="I72" s="90">
        <f t="shared" si="4"/>
        <v>74</v>
      </c>
      <c r="J72" s="90"/>
    </row>
    <row r="73" spans="1:10" s="92" customFormat="1" ht="26.1" customHeight="1">
      <c r="A73" s="88" t="s">
        <v>624</v>
      </c>
      <c r="B73" s="89" t="s">
        <v>626</v>
      </c>
      <c r="C73" s="90">
        <v>117.7</v>
      </c>
      <c r="D73" s="90"/>
      <c r="E73" s="91"/>
      <c r="F73" s="91"/>
      <c r="G73" s="90">
        <v>30</v>
      </c>
      <c r="H73" s="91">
        <v>118</v>
      </c>
      <c r="I73" s="90">
        <f t="shared" si="4"/>
        <v>148</v>
      </c>
      <c r="J73" s="90"/>
    </row>
    <row r="74" spans="1:10" s="92" customFormat="1" ht="26.1" customHeight="1">
      <c r="A74" s="88" t="s">
        <v>625</v>
      </c>
      <c r="B74" s="89" t="s">
        <v>509</v>
      </c>
      <c r="C74" s="90">
        <v>53.5</v>
      </c>
      <c r="D74" s="90"/>
      <c r="E74" s="91"/>
      <c r="F74" s="91"/>
      <c r="G74" s="90">
        <v>6</v>
      </c>
      <c r="H74" s="91">
        <v>54</v>
      </c>
      <c r="I74" s="90">
        <f t="shared" si="4"/>
        <v>60</v>
      </c>
      <c r="J74" s="90"/>
    </row>
    <row r="75" spans="1:10" s="92" customFormat="1" ht="26.1" customHeight="1">
      <c r="A75" s="88" t="s">
        <v>627</v>
      </c>
      <c r="B75" s="89" t="s">
        <v>515</v>
      </c>
      <c r="C75" s="90">
        <v>53.5</v>
      </c>
      <c r="D75" s="90"/>
      <c r="E75" s="91"/>
      <c r="F75" s="91"/>
      <c r="G75" s="90">
        <v>6</v>
      </c>
      <c r="H75" s="91">
        <v>54</v>
      </c>
      <c r="I75" s="90">
        <f t="shared" si="4"/>
        <v>60</v>
      </c>
      <c r="J75" s="90"/>
    </row>
    <row r="76" spans="1:10" s="92" customFormat="1" ht="26.1" customHeight="1">
      <c r="A76" s="88" t="s">
        <v>628</v>
      </c>
      <c r="B76" s="89" t="s">
        <v>630</v>
      </c>
      <c r="C76" s="90">
        <v>74.900000000000006</v>
      </c>
      <c r="D76" s="90"/>
      <c r="E76" s="91"/>
      <c r="F76" s="91"/>
      <c r="G76" s="90">
        <v>5</v>
      </c>
      <c r="H76" s="91">
        <v>75</v>
      </c>
      <c r="I76" s="90">
        <f t="shared" si="4"/>
        <v>80</v>
      </c>
      <c r="J76" s="90"/>
    </row>
    <row r="77" spans="1:10" s="92" customFormat="1" ht="26.1" customHeight="1">
      <c r="A77" s="88" t="s">
        <v>629</v>
      </c>
      <c r="B77" s="89" t="s">
        <v>632</v>
      </c>
      <c r="C77" s="90">
        <v>214</v>
      </c>
      <c r="D77" s="90"/>
      <c r="E77" s="91"/>
      <c r="F77" s="91"/>
      <c r="G77" s="90">
        <v>10</v>
      </c>
      <c r="H77" s="91">
        <v>214</v>
      </c>
      <c r="I77" s="90">
        <f t="shared" si="4"/>
        <v>224</v>
      </c>
      <c r="J77" s="90"/>
    </row>
    <row r="78" spans="1:10" s="92" customFormat="1" ht="26.1" customHeight="1">
      <c r="A78" s="88" t="s">
        <v>631</v>
      </c>
      <c r="B78" s="89" t="s">
        <v>634</v>
      </c>
      <c r="C78" s="90">
        <v>160.5</v>
      </c>
      <c r="D78" s="90"/>
      <c r="E78" s="91"/>
      <c r="F78" s="91"/>
      <c r="G78" s="90">
        <v>10</v>
      </c>
      <c r="H78" s="91">
        <v>161</v>
      </c>
      <c r="I78" s="90">
        <f t="shared" si="4"/>
        <v>171</v>
      </c>
      <c r="J78" s="90"/>
    </row>
    <row r="79" spans="1:10" s="92" customFormat="1" ht="26.1" customHeight="1">
      <c r="A79" s="88" t="s">
        <v>633</v>
      </c>
      <c r="B79" s="89" t="s">
        <v>636</v>
      </c>
      <c r="C79" s="90">
        <v>267.5</v>
      </c>
      <c r="D79" s="90"/>
      <c r="E79" s="91"/>
      <c r="F79" s="91"/>
      <c r="G79" s="90">
        <v>10</v>
      </c>
      <c r="H79" s="91">
        <v>268</v>
      </c>
      <c r="I79" s="90">
        <f t="shared" si="4"/>
        <v>278</v>
      </c>
      <c r="J79" s="90"/>
    </row>
    <row r="80" spans="1:10" s="92" customFormat="1" ht="26.1" customHeight="1">
      <c r="A80" s="88" t="s">
        <v>635</v>
      </c>
      <c r="B80" s="93" t="s">
        <v>790</v>
      </c>
      <c r="C80" s="90"/>
      <c r="D80" s="90"/>
      <c r="E80" s="91"/>
      <c r="F80" s="91"/>
      <c r="G80" s="90">
        <v>200</v>
      </c>
      <c r="H80" s="91"/>
      <c r="I80" s="90">
        <f t="shared" si="4"/>
        <v>200</v>
      </c>
      <c r="J80" s="90"/>
    </row>
    <row r="81" spans="1:10" s="92" customFormat="1" ht="26.1" customHeight="1">
      <c r="A81" s="88" t="s">
        <v>637</v>
      </c>
      <c r="B81" s="93" t="s">
        <v>791</v>
      </c>
      <c r="C81" s="90"/>
      <c r="D81" s="90"/>
      <c r="E81" s="91"/>
      <c r="F81" s="91"/>
      <c r="G81" s="90"/>
      <c r="H81" s="91">
        <v>7400</v>
      </c>
      <c r="I81" s="90">
        <f t="shared" si="4"/>
        <v>7400</v>
      </c>
      <c r="J81" s="90"/>
    </row>
    <row r="82" spans="1:10" s="92" customFormat="1" ht="26.1" customHeight="1">
      <c r="A82" s="88" t="s">
        <v>638</v>
      </c>
      <c r="B82" s="89" t="s">
        <v>639</v>
      </c>
      <c r="C82" s="90">
        <v>3385</v>
      </c>
      <c r="D82" s="90"/>
      <c r="E82" s="91"/>
      <c r="F82" s="91"/>
      <c r="G82" s="90"/>
      <c r="H82" s="91">
        <v>3385</v>
      </c>
      <c r="I82" s="90">
        <f t="shared" si="4"/>
        <v>3385</v>
      </c>
      <c r="J82" s="90"/>
    </row>
    <row r="83" spans="1:10" s="98" customFormat="1" ht="26.1" customHeight="1">
      <c r="A83" s="95"/>
      <c r="B83" s="96" t="s">
        <v>405</v>
      </c>
      <c r="C83" s="97">
        <f t="shared" ref="C83:J83" si="6">SUM(C9,C12,C17,C22,C27,C30,C33,C36:C40,C43:C59,C63:C82)</f>
        <v>102074.45319999997</v>
      </c>
      <c r="D83" s="97">
        <f t="shared" si="6"/>
        <v>42000</v>
      </c>
      <c r="E83" s="97">
        <f t="shared" si="6"/>
        <v>621</v>
      </c>
      <c r="F83" s="97">
        <f t="shared" si="6"/>
        <v>597</v>
      </c>
      <c r="G83" s="97">
        <f t="shared" si="6"/>
        <v>70787.399999999994</v>
      </c>
      <c r="H83" s="97">
        <f t="shared" si="6"/>
        <v>47715.199999999997</v>
      </c>
      <c r="I83" s="97">
        <f t="shared" si="6"/>
        <v>118502.59999999999</v>
      </c>
      <c r="J83" s="97">
        <f t="shared" si="6"/>
        <v>45600</v>
      </c>
    </row>
    <row r="84" spans="1:10" s="102" customFormat="1" ht="26.1" customHeight="1">
      <c r="A84" s="99"/>
      <c r="B84" s="100" t="s">
        <v>72</v>
      </c>
      <c r="C84" s="101"/>
      <c r="D84" s="101"/>
      <c r="E84" s="101"/>
      <c r="F84" s="101"/>
      <c r="G84" s="101"/>
      <c r="H84" s="101">
        <v>0</v>
      </c>
      <c r="I84" s="101"/>
      <c r="J84" s="101"/>
    </row>
    <row r="85" spans="1:10" s="92" customFormat="1" ht="26.1" customHeight="1">
      <c r="A85" s="88"/>
      <c r="B85" s="103" t="s">
        <v>640</v>
      </c>
      <c r="C85" s="90"/>
      <c r="D85" s="90"/>
      <c r="E85" s="90"/>
      <c r="F85" s="90"/>
      <c r="G85" s="90"/>
      <c r="H85" s="90"/>
      <c r="I85" s="90">
        <f>I83-I86</f>
        <v>114720.59999999999</v>
      </c>
      <c r="J85" s="90"/>
    </row>
    <row r="86" spans="1:10" s="92" customFormat="1" ht="26.1" customHeight="1">
      <c r="A86" s="88"/>
      <c r="B86" s="103" t="s">
        <v>641</v>
      </c>
      <c r="C86" s="90"/>
      <c r="D86" s="90"/>
      <c r="E86" s="90"/>
      <c r="F86" s="90"/>
      <c r="G86" s="90"/>
      <c r="H86" s="90">
        <v>0</v>
      </c>
      <c r="I86" s="90">
        <f>I16+I21+I26+I29+I32+I35</f>
        <v>3782</v>
      </c>
      <c r="J86" s="90"/>
    </row>
    <row r="87" spans="1:10">
      <c r="E87" s="359"/>
      <c r="F87" s="359"/>
    </row>
    <row r="88" spans="1:10" ht="18" customHeight="1">
      <c r="F88" s="358" t="s">
        <v>841</v>
      </c>
      <c r="G88" s="358"/>
      <c r="H88" s="358"/>
      <c r="I88" s="358"/>
      <c r="J88" s="358"/>
    </row>
  </sheetData>
  <mergeCells count="17">
    <mergeCell ref="F88:J88"/>
    <mergeCell ref="J6:J7"/>
    <mergeCell ref="E87:F87"/>
    <mergeCell ref="A3:J3"/>
    <mergeCell ref="A1:J1"/>
    <mergeCell ref="A2:J2"/>
    <mergeCell ref="I4:J4"/>
    <mergeCell ref="A5:A7"/>
    <mergeCell ref="B5:B7"/>
    <mergeCell ref="E5:J5"/>
    <mergeCell ref="E6:F6"/>
    <mergeCell ref="H6:H7"/>
    <mergeCell ref="I6:I7"/>
    <mergeCell ref="G6:G7"/>
    <mergeCell ref="C5:D5"/>
    <mergeCell ref="C6:C7"/>
    <mergeCell ref="D6:D7"/>
  </mergeCells>
  <phoneticPr fontId="2" type="noConversion"/>
  <printOptions horizontalCentered="1"/>
  <pageMargins left="0" right="0" top="0.8" bottom="0.6" header="0.5" footer="0.2"/>
  <pageSetup paperSize="9" orientation="landscape" verticalDpi="0" r:id="rId1"/>
  <headerFooter alignWithMargins="0">
    <oddFooter>&amp;C&amp;P/6 (PL 04)</oddFooter>
  </headerFooter>
</worksheet>
</file>

<file path=xl/worksheets/sheet7.xml><?xml version="1.0" encoding="utf-8"?>
<worksheet xmlns="http://schemas.openxmlformats.org/spreadsheetml/2006/main" xmlns:r="http://schemas.openxmlformats.org/officeDocument/2006/relationships">
  <dimension ref="A1:O35"/>
  <sheetViews>
    <sheetView workbookViewId="0">
      <selection activeCell="A4" sqref="A4"/>
    </sheetView>
  </sheetViews>
  <sheetFormatPr defaultColWidth="9" defaultRowHeight="15.75"/>
  <cols>
    <col min="1" max="1" width="4.875" style="2" customWidth="1"/>
    <col min="2" max="2" width="16" style="2" customWidth="1"/>
    <col min="3" max="3" width="9.75" style="2" customWidth="1"/>
    <col min="4" max="8" width="8.125" style="2" customWidth="1"/>
    <col min="9" max="9" width="7.625" style="2" customWidth="1"/>
    <col min="10" max="11" width="8.125" style="2" customWidth="1"/>
    <col min="12" max="12" width="9.625" style="2" customWidth="1"/>
    <col min="13" max="14" width="8.125" style="2" customWidth="1"/>
    <col min="15" max="15" width="8.625" style="2" customWidth="1"/>
    <col min="16" max="16384" width="9" style="2"/>
  </cols>
  <sheetData>
    <row r="1" spans="1:15" s="1" customFormat="1" ht="23.1" customHeight="1">
      <c r="A1" s="362" t="s">
        <v>350</v>
      </c>
      <c r="B1" s="362"/>
      <c r="C1" s="362"/>
      <c r="D1" s="362"/>
      <c r="E1" s="362"/>
      <c r="F1" s="362"/>
      <c r="G1" s="362"/>
      <c r="H1" s="362"/>
      <c r="I1" s="362"/>
      <c r="J1" s="362"/>
      <c r="K1" s="362"/>
      <c r="L1" s="362"/>
      <c r="M1" s="362"/>
      <c r="N1" s="362"/>
      <c r="O1" s="362"/>
    </row>
    <row r="2" spans="1:15" s="1" customFormat="1" ht="23.1" customHeight="1">
      <c r="A2" s="363" t="s">
        <v>843</v>
      </c>
      <c r="B2" s="363"/>
      <c r="C2" s="363"/>
      <c r="D2" s="363"/>
      <c r="E2" s="363"/>
      <c r="F2" s="363"/>
      <c r="G2" s="363"/>
      <c r="H2" s="363"/>
      <c r="I2" s="363"/>
      <c r="J2" s="363"/>
      <c r="K2" s="363"/>
      <c r="L2" s="363"/>
      <c r="M2" s="363"/>
      <c r="N2" s="363"/>
      <c r="O2" s="363"/>
    </row>
    <row r="3" spans="1:15" s="1" customFormat="1" ht="23.1" customHeight="1">
      <c r="A3" s="366" t="s">
        <v>879</v>
      </c>
      <c r="B3" s="366"/>
      <c r="C3" s="366"/>
      <c r="D3" s="366"/>
      <c r="E3" s="366"/>
      <c r="F3" s="366"/>
      <c r="G3" s="366"/>
      <c r="H3" s="366"/>
      <c r="I3" s="366"/>
      <c r="J3" s="366"/>
      <c r="K3" s="366"/>
      <c r="L3" s="366"/>
      <c r="M3" s="366"/>
      <c r="N3" s="366"/>
      <c r="O3" s="366"/>
    </row>
    <row r="4" spans="1:15">
      <c r="M4" s="364" t="s">
        <v>0</v>
      </c>
      <c r="N4" s="364"/>
      <c r="O4" s="364"/>
    </row>
    <row r="5" spans="1:15" s="4" customFormat="1" ht="64.5" customHeight="1">
      <c r="A5" s="3" t="s">
        <v>47</v>
      </c>
      <c r="B5" s="3" t="s">
        <v>351</v>
      </c>
      <c r="C5" s="3" t="s">
        <v>352</v>
      </c>
      <c r="D5" s="3" t="s">
        <v>353</v>
      </c>
      <c r="E5" s="3" t="s">
        <v>354</v>
      </c>
      <c r="F5" s="3" t="s">
        <v>355</v>
      </c>
      <c r="G5" s="3" t="s">
        <v>356</v>
      </c>
      <c r="H5" s="3" t="s">
        <v>357</v>
      </c>
      <c r="I5" s="3" t="s">
        <v>358</v>
      </c>
      <c r="J5" s="3" t="s">
        <v>359</v>
      </c>
      <c r="K5" s="3" t="s">
        <v>360</v>
      </c>
      <c r="L5" s="3" t="s">
        <v>361</v>
      </c>
      <c r="M5" s="3" t="s">
        <v>362</v>
      </c>
      <c r="N5" s="3" t="s">
        <v>363</v>
      </c>
      <c r="O5" s="3" t="s">
        <v>364</v>
      </c>
    </row>
    <row r="6" spans="1:15" s="5" customFormat="1" ht="23.1" customHeight="1">
      <c r="A6" s="123">
        <v>1</v>
      </c>
      <c r="B6" s="124" t="s">
        <v>365</v>
      </c>
      <c r="C6" s="183">
        <f>SUM(D6:O6)</f>
        <v>135600</v>
      </c>
      <c r="D6" s="183">
        <v>5495</v>
      </c>
      <c r="E6" s="183"/>
      <c r="F6" s="184">
        <v>45500</v>
      </c>
      <c r="G6" s="183">
        <v>2840</v>
      </c>
      <c r="H6" s="183">
        <v>16800</v>
      </c>
      <c r="I6" s="183">
        <v>6090</v>
      </c>
      <c r="J6" s="183">
        <v>400</v>
      </c>
      <c r="K6" s="183">
        <v>4000</v>
      </c>
      <c r="L6" s="183">
        <v>19000</v>
      </c>
      <c r="M6" s="183">
        <v>26000</v>
      </c>
      <c r="N6" s="183">
        <v>5425</v>
      </c>
      <c r="O6" s="183">
        <v>4050</v>
      </c>
    </row>
    <row r="7" spans="1:15" s="5" customFormat="1" ht="23.1" customHeight="1">
      <c r="A7" s="123">
        <v>2</v>
      </c>
      <c r="B7" s="124" t="s">
        <v>731</v>
      </c>
      <c r="C7" s="185">
        <f>SUM(D7:O7)</f>
        <v>720000</v>
      </c>
      <c r="D7" s="185">
        <v>30100</v>
      </c>
      <c r="E7" s="185">
        <v>158000</v>
      </c>
      <c r="F7" s="185">
        <v>220795</v>
      </c>
      <c r="G7" s="183">
        <v>12070</v>
      </c>
      <c r="H7" s="183">
        <v>41088</v>
      </c>
      <c r="I7" s="183">
        <v>10197</v>
      </c>
      <c r="J7" s="183">
        <v>800</v>
      </c>
      <c r="K7" s="183">
        <v>96768</v>
      </c>
      <c r="L7" s="183">
        <v>52700</v>
      </c>
      <c r="M7" s="183">
        <v>85000</v>
      </c>
      <c r="N7" s="183">
        <v>5046</v>
      </c>
      <c r="O7" s="183">
        <v>7436</v>
      </c>
    </row>
    <row r="8" spans="1:15" s="5" customFormat="1" ht="23.1" customHeight="1">
      <c r="A8" s="123">
        <v>3</v>
      </c>
      <c r="B8" s="124" t="s">
        <v>366</v>
      </c>
      <c r="C8" s="183">
        <f>SUM(D8:O8)</f>
        <v>190000</v>
      </c>
      <c r="D8" s="184">
        <v>18944</v>
      </c>
      <c r="E8" s="183"/>
      <c r="F8" s="184">
        <v>46000</v>
      </c>
      <c r="G8" s="183">
        <v>8520</v>
      </c>
      <c r="H8" s="183">
        <v>26600</v>
      </c>
      <c r="I8" s="184">
        <v>6250</v>
      </c>
      <c r="J8" s="183">
        <v>700</v>
      </c>
      <c r="K8" s="183">
        <v>5000</v>
      </c>
      <c r="L8" s="183">
        <v>8000</v>
      </c>
      <c r="M8" s="184">
        <v>56000</v>
      </c>
      <c r="N8" s="183">
        <v>11204</v>
      </c>
      <c r="O8" s="184">
        <v>2782</v>
      </c>
    </row>
    <row r="9" spans="1:15" s="5" customFormat="1" ht="23.1" customHeight="1">
      <c r="A9" s="123">
        <v>4</v>
      </c>
      <c r="B9" s="124" t="s">
        <v>367</v>
      </c>
      <c r="C9" s="183">
        <f>SUM(D9:O9)</f>
        <v>870000</v>
      </c>
      <c r="D9" s="185">
        <v>50856</v>
      </c>
      <c r="E9" s="183"/>
      <c r="F9" s="184">
        <v>209000</v>
      </c>
      <c r="G9" s="183">
        <v>36644</v>
      </c>
      <c r="H9" s="183">
        <v>174000</v>
      </c>
      <c r="I9" s="183">
        <v>9425</v>
      </c>
      <c r="J9" s="183">
        <v>6000</v>
      </c>
      <c r="K9" s="183">
        <v>35000</v>
      </c>
      <c r="L9" s="183"/>
      <c r="M9" s="185">
        <v>286000</v>
      </c>
      <c r="N9" s="183">
        <v>2325</v>
      </c>
      <c r="O9" s="184">
        <v>60750</v>
      </c>
    </row>
    <row r="10" spans="1:15" s="5" customFormat="1" ht="23.1" customHeight="1">
      <c r="A10" s="123">
        <v>5</v>
      </c>
      <c r="B10" s="124" t="s">
        <v>368</v>
      </c>
      <c r="C10" s="183">
        <f t="shared" ref="C10:C18" si="0">SUM(D10:O10)</f>
        <v>274700</v>
      </c>
      <c r="D10" s="183">
        <v>9690</v>
      </c>
      <c r="E10" s="183"/>
      <c r="F10" s="183">
        <v>46500</v>
      </c>
      <c r="G10" s="183">
        <v>5680</v>
      </c>
      <c r="H10" s="183">
        <v>21574</v>
      </c>
      <c r="I10" s="183">
        <v>6525</v>
      </c>
      <c r="J10" s="183">
        <v>800</v>
      </c>
      <c r="K10" s="183">
        <v>5000</v>
      </c>
      <c r="L10" s="183">
        <v>121000</v>
      </c>
      <c r="M10" s="185">
        <v>46000</v>
      </c>
      <c r="N10" s="184">
        <v>7881</v>
      </c>
      <c r="O10" s="183">
        <v>4050</v>
      </c>
    </row>
    <row r="11" spans="1:15" s="5" customFormat="1" ht="23.1" customHeight="1">
      <c r="A11" s="123">
        <v>6</v>
      </c>
      <c r="B11" s="124" t="s">
        <v>369</v>
      </c>
      <c r="C11" s="183">
        <f t="shared" si="0"/>
        <v>152000</v>
      </c>
      <c r="D11" s="183">
        <v>16795</v>
      </c>
      <c r="E11" s="183"/>
      <c r="F11" s="184">
        <v>35800</v>
      </c>
      <c r="G11" s="183">
        <v>4260</v>
      </c>
      <c r="H11" s="183">
        <v>14000</v>
      </c>
      <c r="I11" s="184">
        <v>11670</v>
      </c>
      <c r="J11" s="183">
        <v>400</v>
      </c>
      <c r="K11" s="183">
        <v>3000</v>
      </c>
      <c r="L11" s="183">
        <v>7000</v>
      </c>
      <c r="M11" s="183">
        <v>47000</v>
      </c>
      <c r="N11" s="183">
        <v>4650</v>
      </c>
      <c r="O11" s="183">
        <v>7425</v>
      </c>
    </row>
    <row r="12" spans="1:15" s="5" customFormat="1" ht="23.1" customHeight="1">
      <c r="A12" s="123">
        <v>7</v>
      </c>
      <c r="B12" s="124" t="s">
        <v>370</v>
      </c>
      <c r="C12" s="183">
        <f t="shared" si="0"/>
        <v>152300</v>
      </c>
      <c r="D12" s="185">
        <v>10955</v>
      </c>
      <c r="E12" s="183"/>
      <c r="F12" s="185">
        <v>36000</v>
      </c>
      <c r="G12" s="183">
        <v>4260</v>
      </c>
      <c r="H12" s="184">
        <v>16941</v>
      </c>
      <c r="I12" s="183">
        <v>5800</v>
      </c>
      <c r="J12" s="183">
        <v>400</v>
      </c>
      <c r="K12" s="183">
        <v>5000</v>
      </c>
      <c r="L12" s="183">
        <v>2000</v>
      </c>
      <c r="M12" s="185">
        <v>58000</v>
      </c>
      <c r="N12" s="184">
        <v>9219</v>
      </c>
      <c r="O12" s="184">
        <v>3725</v>
      </c>
    </row>
    <row r="13" spans="1:15" s="5" customFormat="1" ht="23.1" customHeight="1">
      <c r="A13" s="123">
        <v>8</v>
      </c>
      <c r="B13" s="124" t="s">
        <v>371</v>
      </c>
      <c r="C13" s="185">
        <f t="shared" si="0"/>
        <v>146900</v>
      </c>
      <c r="D13" s="184">
        <v>33100</v>
      </c>
      <c r="E13" s="183"/>
      <c r="F13" s="185">
        <v>41000</v>
      </c>
      <c r="G13" s="183">
        <v>5680</v>
      </c>
      <c r="H13" s="183">
        <v>17445</v>
      </c>
      <c r="I13" s="185">
        <v>6140</v>
      </c>
      <c r="J13" s="183">
        <v>800</v>
      </c>
      <c r="K13" s="183">
        <v>7000</v>
      </c>
      <c r="L13" s="183">
        <v>5000</v>
      </c>
      <c r="M13" s="185">
        <v>23000</v>
      </c>
      <c r="N13" s="184">
        <v>3735</v>
      </c>
      <c r="O13" s="185">
        <v>4000</v>
      </c>
    </row>
    <row r="14" spans="1:15" s="5" customFormat="1" ht="23.1" customHeight="1">
      <c r="A14" s="123">
        <v>9</v>
      </c>
      <c r="B14" s="124" t="s">
        <v>372</v>
      </c>
      <c r="C14" s="185">
        <f>SUM(D14:O14)</f>
        <v>92900</v>
      </c>
      <c r="D14" s="185">
        <v>2427</v>
      </c>
      <c r="E14" s="183"/>
      <c r="F14" s="183">
        <v>37500</v>
      </c>
      <c r="G14" s="183">
        <v>3834</v>
      </c>
      <c r="H14" s="183">
        <v>13000</v>
      </c>
      <c r="I14" s="183">
        <v>4709</v>
      </c>
      <c r="J14" s="183">
        <v>250</v>
      </c>
      <c r="K14" s="183">
        <v>1500</v>
      </c>
      <c r="L14" s="183">
        <v>5000</v>
      </c>
      <c r="M14" s="183">
        <v>17000</v>
      </c>
      <c r="N14" s="185">
        <v>3900</v>
      </c>
      <c r="O14" s="183">
        <v>3780</v>
      </c>
    </row>
    <row r="15" spans="1:15" s="5" customFormat="1" ht="23.1" customHeight="1">
      <c r="A15" s="123">
        <v>10</v>
      </c>
      <c r="B15" s="124" t="s">
        <v>373</v>
      </c>
      <c r="C15" s="183">
        <f t="shared" si="0"/>
        <v>89000</v>
      </c>
      <c r="D15" s="183">
        <v>14246</v>
      </c>
      <c r="E15" s="183"/>
      <c r="F15" s="184">
        <v>28784</v>
      </c>
      <c r="G15" s="183">
        <v>3550</v>
      </c>
      <c r="H15" s="183">
        <v>11900</v>
      </c>
      <c r="I15" s="183">
        <v>6670</v>
      </c>
      <c r="J15" s="183">
        <v>100</v>
      </c>
      <c r="K15" s="183">
        <v>500</v>
      </c>
      <c r="L15" s="183">
        <v>3000</v>
      </c>
      <c r="M15" s="184">
        <v>12000</v>
      </c>
      <c r="N15" s="184">
        <v>4200</v>
      </c>
      <c r="O15" s="183">
        <v>4050</v>
      </c>
    </row>
    <row r="16" spans="1:15" s="5" customFormat="1" ht="23.1" customHeight="1">
      <c r="A16" s="123">
        <v>11</v>
      </c>
      <c r="B16" s="124" t="s">
        <v>374</v>
      </c>
      <c r="C16" s="183">
        <f t="shared" si="0"/>
        <v>165000</v>
      </c>
      <c r="D16" s="183">
        <v>4000</v>
      </c>
      <c r="E16" s="183"/>
      <c r="F16" s="183">
        <v>58800</v>
      </c>
      <c r="G16" s="183">
        <v>4970</v>
      </c>
      <c r="H16" s="183">
        <v>23800</v>
      </c>
      <c r="I16" s="183">
        <v>6090</v>
      </c>
      <c r="J16" s="183">
        <v>1100</v>
      </c>
      <c r="K16" s="183">
        <v>7432</v>
      </c>
      <c r="L16" s="183">
        <v>3000</v>
      </c>
      <c r="M16" s="185">
        <v>46000</v>
      </c>
      <c r="N16" s="183">
        <v>2325</v>
      </c>
      <c r="O16" s="183">
        <v>7483</v>
      </c>
    </row>
    <row r="17" spans="1:15" s="5" customFormat="1" ht="23.1" customHeight="1">
      <c r="A17" s="123">
        <v>12</v>
      </c>
      <c r="B17" s="124" t="s">
        <v>375</v>
      </c>
      <c r="C17" s="185">
        <f t="shared" si="0"/>
        <v>60400</v>
      </c>
      <c r="D17" s="185">
        <v>10790</v>
      </c>
      <c r="E17" s="183"/>
      <c r="F17" s="184">
        <v>31179</v>
      </c>
      <c r="G17" s="183">
        <v>1136</v>
      </c>
      <c r="H17" s="183">
        <v>4620</v>
      </c>
      <c r="I17" s="183">
        <v>2900</v>
      </c>
      <c r="J17" s="183">
        <v>50</v>
      </c>
      <c r="K17" s="183">
        <v>100</v>
      </c>
      <c r="L17" s="183">
        <v>1000</v>
      </c>
      <c r="M17" s="183">
        <v>4000</v>
      </c>
      <c r="N17" s="183">
        <v>2015</v>
      </c>
      <c r="O17" s="184">
        <v>2610</v>
      </c>
    </row>
    <row r="18" spans="1:15" s="5" customFormat="1" ht="23.1" customHeight="1">
      <c r="A18" s="123">
        <v>13</v>
      </c>
      <c r="B18" s="124" t="s">
        <v>376</v>
      </c>
      <c r="C18" s="185">
        <f t="shared" si="0"/>
        <v>99900</v>
      </c>
      <c r="D18" s="185">
        <v>3864</v>
      </c>
      <c r="E18" s="185"/>
      <c r="F18" s="184">
        <v>22500</v>
      </c>
      <c r="G18" s="185">
        <v>2556</v>
      </c>
      <c r="H18" s="185">
        <v>13232</v>
      </c>
      <c r="I18" s="185">
        <v>2773</v>
      </c>
      <c r="J18" s="185">
        <v>200</v>
      </c>
      <c r="K18" s="184">
        <v>3700</v>
      </c>
      <c r="L18" s="185">
        <v>1300</v>
      </c>
      <c r="M18" s="185">
        <v>44000</v>
      </c>
      <c r="N18" s="185">
        <v>3075</v>
      </c>
      <c r="O18" s="185">
        <v>2700</v>
      </c>
    </row>
    <row r="19" spans="1:15" s="6" customFormat="1" ht="23.1" customHeight="1">
      <c r="A19" s="365" t="s">
        <v>352</v>
      </c>
      <c r="B19" s="365"/>
      <c r="C19" s="182">
        <f>SUM(C6:C18)</f>
        <v>3148700</v>
      </c>
      <c r="D19" s="182">
        <f t="shared" ref="D19:O19" si="1">SUM(D6:D18)</f>
        <v>211262</v>
      </c>
      <c r="E19" s="182">
        <f t="shared" si="1"/>
        <v>158000</v>
      </c>
      <c r="F19" s="182">
        <f t="shared" si="1"/>
        <v>859358</v>
      </c>
      <c r="G19" s="182">
        <f t="shared" si="1"/>
        <v>96000</v>
      </c>
      <c r="H19" s="182">
        <f t="shared" si="1"/>
        <v>395000</v>
      </c>
      <c r="I19" s="182">
        <f>SUM(I6:I18)</f>
        <v>85239</v>
      </c>
      <c r="J19" s="182">
        <f t="shared" si="1"/>
        <v>12000</v>
      </c>
      <c r="K19" s="182">
        <f t="shared" si="1"/>
        <v>174000</v>
      </c>
      <c r="L19" s="182">
        <f t="shared" si="1"/>
        <v>228000</v>
      </c>
      <c r="M19" s="182">
        <f t="shared" si="1"/>
        <v>750000</v>
      </c>
      <c r="N19" s="182">
        <f t="shared" si="1"/>
        <v>65000</v>
      </c>
      <c r="O19" s="182">
        <f t="shared" si="1"/>
        <v>114841</v>
      </c>
    </row>
    <row r="20" spans="1:15" hidden="1">
      <c r="A20" s="7"/>
      <c r="D20" s="2">
        <f>'[1]Giao DT 2015'!H10</f>
        <v>100800</v>
      </c>
      <c r="E20" s="2">
        <f>'[1]Giao DT 2015'!H11</f>
        <v>332000</v>
      </c>
      <c r="F20" s="2">
        <f>'[1]Giao DT 2015'!H12</f>
        <v>792700</v>
      </c>
      <c r="G20" s="2">
        <f>'[1]Giao DT 2015'!H14</f>
        <v>65000</v>
      </c>
      <c r="H20" s="2">
        <f>'[1]Giao DT 2015'!H15</f>
        <v>300000</v>
      </c>
      <c r="I20" s="2">
        <f>'[1]Giao DT 2015'!H16</f>
        <v>83600</v>
      </c>
      <c r="J20" s="2">
        <f>'[1]Giao DT 2015'!H17</f>
        <v>11000</v>
      </c>
      <c r="K20" s="2">
        <f>'[1]Giao DT 2015'!H19</f>
        <v>83000</v>
      </c>
      <c r="L20" s="2">
        <f>'[1]Giao DT 2015'!H18</f>
        <v>195800</v>
      </c>
      <c r="M20" s="2">
        <f>'[1]Giao DT 2015'!H20</f>
        <v>750000</v>
      </c>
      <c r="N20" s="2">
        <f>'[1]Giao DT 2015'!H21</f>
        <v>70000</v>
      </c>
      <c r="O20" s="2">
        <f>'[1]Giao DT 2015'!H22</f>
        <v>111900</v>
      </c>
    </row>
    <row r="21" spans="1:15" hidden="1">
      <c r="A21" s="7"/>
      <c r="D21" s="2">
        <f t="shared" ref="D21:O21" si="2">D20-D19</f>
        <v>-110462</v>
      </c>
      <c r="E21" s="2">
        <f t="shared" si="2"/>
        <v>174000</v>
      </c>
      <c r="F21" s="2">
        <f t="shared" si="2"/>
        <v>-66658</v>
      </c>
      <c r="G21" s="2">
        <f t="shared" si="2"/>
        <v>-31000</v>
      </c>
      <c r="H21" s="2">
        <f t="shared" si="2"/>
        <v>-95000</v>
      </c>
      <c r="I21" s="2">
        <f t="shared" si="2"/>
        <v>-1639</v>
      </c>
      <c r="J21" s="2">
        <f t="shared" si="2"/>
        <v>-1000</v>
      </c>
      <c r="K21" s="2">
        <f t="shared" si="2"/>
        <v>-91000</v>
      </c>
      <c r="L21" s="2">
        <f t="shared" si="2"/>
        <v>-32200</v>
      </c>
      <c r="M21" s="2">
        <f t="shared" si="2"/>
        <v>0</v>
      </c>
      <c r="N21" s="2">
        <f t="shared" si="2"/>
        <v>5000</v>
      </c>
      <c r="O21" s="2">
        <f t="shared" si="2"/>
        <v>-2941</v>
      </c>
    </row>
    <row r="22" spans="1:15" hidden="1">
      <c r="A22" s="7"/>
    </row>
    <row r="23" spans="1:15" hidden="1">
      <c r="A23" s="7"/>
    </row>
    <row r="24" spans="1:15" hidden="1"/>
    <row r="25" spans="1:15" hidden="1"/>
    <row r="26" spans="1:15" hidden="1"/>
    <row r="27" spans="1:15" hidden="1">
      <c r="A27" s="8"/>
      <c r="B27" s="9" t="s">
        <v>377</v>
      </c>
      <c r="C27" s="10">
        <f>SUM(D27:O27)</f>
        <v>0</v>
      </c>
      <c r="D27" s="8"/>
      <c r="E27" s="8"/>
      <c r="F27" s="8"/>
      <c r="G27" s="8"/>
      <c r="H27" s="8"/>
      <c r="I27" s="8"/>
      <c r="J27" s="8"/>
      <c r="K27" s="8"/>
      <c r="L27" s="8"/>
      <c r="M27" s="8"/>
      <c r="N27" s="8"/>
      <c r="O27" s="8"/>
    </row>
    <row r="28" spans="1:15" hidden="1">
      <c r="A28" s="8"/>
      <c r="B28" s="9" t="s">
        <v>378</v>
      </c>
      <c r="C28" s="10">
        <f>SUM(D28:O28)</f>
        <v>2895800</v>
      </c>
      <c r="D28" s="8">
        <f>'[1]Giao DT 2015'!H10</f>
        <v>100800</v>
      </c>
      <c r="E28" s="8">
        <f>'[1]Giao DT 2015'!H11</f>
        <v>332000</v>
      </c>
      <c r="F28" s="8">
        <f>'[1]Giao DT 2015'!H12</f>
        <v>792700</v>
      </c>
      <c r="G28" s="8">
        <f>'[1]Giao DT 2015'!H14</f>
        <v>65000</v>
      </c>
      <c r="H28" s="8">
        <f>'[1]Giao DT 2015'!H15</f>
        <v>300000</v>
      </c>
      <c r="I28" s="8">
        <f>'[1]Giao DT 2015'!H16</f>
        <v>83600</v>
      </c>
      <c r="J28" s="8">
        <f>'[1]Giao DT 2015'!H17</f>
        <v>11000</v>
      </c>
      <c r="K28" s="8">
        <f>'[1]Giao DT 2015'!H19</f>
        <v>83000</v>
      </c>
      <c r="L28" s="8">
        <f>'[1]Giao DT 2015'!H18</f>
        <v>195800</v>
      </c>
      <c r="M28" s="8">
        <f>'[1]Giao DT 2015'!H20</f>
        <v>750000</v>
      </c>
      <c r="N28" s="8">
        <f>'[1]Giao DT 2015'!H21</f>
        <v>70000</v>
      </c>
      <c r="O28" s="8">
        <f>'[1]Giao DT 2015'!H22</f>
        <v>111900</v>
      </c>
    </row>
    <row r="29" spans="1:15" hidden="1">
      <c r="A29" s="8"/>
      <c r="B29" s="9" t="s">
        <v>379</v>
      </c>
      <c r="C29" s="8">
        <f t="shared" ref="C29:O29" si="3">C28-C19</f>
        <v>-252900</v>
      </c>
      <c r="D29" s="8">
        <f t="shared" si="3"/>
        <v>-110462</v>
      </c>
      <c r="E29" s="8">
        <f t="shared" si="3"/>
        <v>174000</v>
      </c>
      <c r="F29" s="8">
        <f t="shared" si="3"/>
        <v>-66658</v>
      </c>
      <c r="G29" s="8">
        <f t="shared" si="3"/>
        <v>-31000</v>
      </c>
      <c r="H29" s="8">
        <f t="shared" si="3"/>
        <v>-95000</v>
      </c>
      <c r="I29" s="8">
        <f t="shared" si="3"/>
        <v>-1639</v>
      </c>
      <c r="J29" s="8">
        <f t="shared" si="3"/>
        <v>-1000</v>
      </c>
      <c r="K29" s="8">
        <f t="shared" si="3"/>
        <v>-91000</v>
      </c>
      <c r="L29" s="8">
        <f t="shared" si="3"/>
        <v>-32200</v>
      </c>
      <c r="M29" s="8">
        <f t="shared" si="3"/>
        <v>0</v>
      </c>
      <c r="N29" s="8">
        <f t="shared" si="3"/>
        <v>5000</v>
      </c>
      <c r="O29" s="8">
        <f t="shared" si="3"/>
        <v>-2941</v>
      </c>
    </row>
    <row r="30" spans="1:15" hidden="1"/>
    <row r="31" spans="1:15" hidden="1"/>
    <row r="32" spans="1:15" hidden="1"/>
    <row r="33" spans="10:15" hidden="1"/>
    <row r="35" spans="10:15" ht="16.5">
      <c r="J35" s="361" t="s">
        <v>841</v>
      </c>
      <c r="K35" s="361"/>
      <c r="L35" s="361"/>
      <c r="M35" s="361"/>
      <c r="N35" s="361"/>
      <c r="O35" s="361"/>
    </row>
  </sheetData>
  <mergeCells count="6">
    <mergeCell ref="J35:O35"/>
    <mergeCell ref="A1:O1"/>
    <mergeCell ref="A2:O2"/>
    <mergeCell ref="M4:O4"/>
    <mergeCell ref="A19:B19"/>
    <mergeCell ref="A3:O3"/>
  </mergeCells>
  <phoneticPr fontId="2" type="noConversion"/>
  <printOptions horizontalCentered="1"/>
  <pageMargins left="0" right="0" top="0.95" bottom="0.7" header="0.5" footer="0.5"/>
  <pageSetup paperSize="9" scale="98" orientation="landscape" verticalDpi="0" r:id="rId1"/>
  <headerFooter alignWithMargins="0">
    <oddFooter>&amp;C&amp;P/1 (PL 05)</oddFooter>
  </headerFooter>
</worksheet>
</file>

<file path=xl/worksheets/sheet8.xml><?xml version="1.0" encoding="utf-8"?>
<worksheet xmlns="http://schemas.openxmlformats.org/spreadsheetml/2006/main" xmlns:r="http://schemas.openxmlformats.org/officeDocument/2006/relationships">
  <dimension ref="A1:L33"/>
  <sheetViews>
    <sheetView workbookViewId="0">
      <selection activeCell="A4" sqref="A4"/>
    </sheetView>
  </sheetViews>
  <sheetFormatPr defaultColWidth="9" defaultRowHeight="15.75"/>
  <cols>
    <col min="1" max="1" width="4.875" style="11" customWidth="1"/>
    <col min="2" max="2" width="17" style="11" customWidth="1"/>
    <col min="3" max="3" width="11.625" style="11" customWidth="1"/>
    <col min="4" max="4" width="10.625" style="11" customWidth="1"/>
    <col min="5" max="6" width="10.125" style="12" customWidth="1"/>
    <col min="7" max="7" width="10.625" style="13" customWidth="1"/>
    <col min="8" max="9" width="10.125" style="13" customWidth="1"/>
    <col min="10" max="10" width="10.625" style="11" customWidth="1"/>
    <col min="11" max="12" width="10.125" style="11" customWidth="1"/>
    <col min="13" max="16384" width="9" style="11"/>
  </cols>
  <sheetData>
    <row r="1" spans="1:12" s="1" customFormat="1" ht="19.5" customHeight="1">
      <c r="A1" s="368" t="s">
        <v>380</v>
      </c>
      <c r="B1" s="368"/>
      <c r="C1" s="368"/>
      <c r="D1" s="368"/>
      <c r="E1" s="368"/>
      <c r="F1" s="368"/>
      <c r="G1" s="368"/>
      <c r="H1" s="368"/>
      <c r="I1" s="368"/>
      <c r="J1" s="368"/>
      <c r="K1" s="368"/>
      <c r="L1" s="368"/>
    </row>
    <row r="2" spans="1:12" s="1" customFormat="1" ht="18" customHeight="1">
      <c r="A2" s="363" t="s">
        <v>732</v>
      </c>
      <c r="B2" s="363"/>
      <c r="C2" s="363"/>
      <c r="D2" s="363"/>
      <c r="E2" s="363"/>
      <c r="F2" s="363"/>
      <c r="G2" s="363"/>
      <c r="H2" s="363"/>
      <c r="I2" s="363"/>
      <c r="J2" s="363"/>
      <c r="K2" s="363"/>
      <c r="L2" s="363"/>
    </row>
    <row r="3" spans="1:12" s="1" customFormat="1" ht="20.25" customHeight="1">
      <c r="A3" s="301" t="s">
        <v>879</v>
      </c>
      <c r="B3" s="301"/>
      <c r="C3" s="301"/>
      <c r="D3" s="301"/>
      <c r="E3" s="301"/>
      <c r="F3" s="301"/>
      <c r="G3" s="301"/>
      <c r="H3" s="301"/>
      <c r="I3" s="301"/>
      <c r="J3" s="301"/>
      <c r="K3" s="301"/>
      <c r="L3" s="301"/>
    </row>
    <row r="4" spans="1:12" s="34" customFormat="1" ht="17.25" customHeight="1">
      <c r="E4" s="35"/>
      <c r="F4" s="35"/>
      <c r="G4" s="36"/>
      <c r="H4" s="36"/>
      <c r="I4" s="36"/>
      <c r="J4" s="369" t="s">
        <v>0</v>
      </c>
      <c r="K4" s="369"/>
      <c r="L4" s="369"/>
    </row>
    <row r="5" spans="1:12" s="44" customFormat="1" ht="33" customHeight="1">
      <c r="A5" s="371" t="s">
        <v>47</v>
      </c>
      <c r="B5" s="371" t="s">
        <v>351</v>
      </c>
      <c r="C5" s="371" t="s">
        <v>381</v>
      </c>
      <c r="D5" s="371" t="s">
        <v>382</v>
      </c>
      <c r="E5" s="371"/>
      <c r="F5" s="371"/>
      <c r="G5" s="370" t="s">
        <v>383</v>
      </c>
      <c r="H5" s="370"/>
      <c r="I5" s="370"/>
      <c r="J5" s="371" t="s">
        <v>384</v>
      </c>
      <c r="K5" s="371"/>
      <c r="L5" s="371"/>
    </row>
    <row r="6" spans="1:12" s="14" customFormat="1" ht="36" customHeight="1">
      <c r="A6" s="371"/>
      <c r="B6" s="371"/>
      <c r="C6" s="371"/>
      <c r="D6" s="53" t="s">
        <v>385</v>
      </c>
      <c r="E6" s="45" t="s">
        <v>386</v>
      </c>
      <c r="F6" s="45" t="s">
        <v>387</v>
      </c>
      <c r="G6" s="52" t="s">
        <v>385</v>
      </c>
      <c r="H6" s="52" t="s">
        <v>386</v>
      </c>
      <c r="I6" s="52" t="s">
        <v>387</v>
      </c>
      <c r="J6" s="53" t="s">
        <v>385</v>
      </c>
      <c r="K6" s="53" t="s">
        <v>386</v>
      </c>
      <c r="L6" s="53" t="s">
        <v>387</v>
      </c>
    </row>
    <row r="7" spans="1:12" s="34" customFormat="1" ht="23.1" customHeight="1">
      <c r="A7" s="40">
        <v>1</v>
      </c>
      <c r="B7" s="41" t="s">
        <v>365</v>
      </c>
      <c r="C7" s="42">
        <v>135600</v>
      </c>
      <c r="D7" s="42">
        <f>SUM(E7:F7)</f>
        <v>85072</v>
      </c>
      <c r="E7" s="42">
        <v>51171</v>
      </c>
      <c r="F7" s="42">
        <v>33901</v>
      </c>
      <c r="G7" s="43">
        <f t="shared" ref="G7:G19" si="0">SUM(H7:I7)</f>
        <v>366983</v>
      </c>
      <c r="H7" s="43">
        <v>269279</v>
      </c>
      <c r="I7" s="43">
        <v>97704</v>
      </c>
      <c r="J7" s="42">
        <f t="shared" ref="J7:J19" si="1">SUM(K7:L7)</f>
        <v>452055</v>
      </c>
      <c r="K7" s="42">
        <f>E7+H7</f>
        <v>320450</v>
      </c>
      <c r="L7" s="42">
        <f>F7+I7</f>
        <v>131605</v>
      </c>
    </row>
    <row r="8" spans="1:12" s="34" customFormat="1" ht="23.1" customHeight="1">
      <c r="A8" s="40">
        <v>2</v>
      </c>
      <c r="B8" s="50" t="s">
        <v>731</v>
      </c>
      <c r="C8" s="42">
        <v>720000</v>
      </c>
      <c r="D8" s="42">
        <f t="shared" ref="D8:D19" si="2">SUM(E8:F8)</f>
        <v>170511</v>
      </c>
      <c r="E8" s="42">
        <v>138469</v>
      </c>
      <c r="F8" s="42">
        <v>32042</v>
      </c>
      <c r="G8" s="43">
        <f t="shared" si="0"/>
        <v>216487</v>
      </c>
      <c r="H8" s="43">
        <v>136243</v>
      </c>
      <c r="I8" s="43">
        <v>80244</v>
      </c>
      <c r="J8" s="42">
        <f t="shared" si="1"/>
        <v>386998</v>
      </c>
      <c r="K8" s="42">
        <f t="shared" ref="K8:K19" si="3">E8+H8</f>
        <v>274712</v>
      </c>
      <c r="L8" s="42">
        <f t="shared" ref="L8:L19" si="4">F8+I8</f>
        <v>112286</v>
      </c>
    </row>
    <row r="9" spans="1:12" s="34" customFormat="1" ht="23.1" customHeight="1">
      <c r="A9" s="40">
        <v>3</v>
      </c>
      <c r="B9" s="41" t="s">
        <v>366</v>
      </c>
      <c r="C9" s="42">
        <v>190000</v>
      </c>
      <c r="D9" s="42">
        <f t="shared" si="2"/>
        <v>116478</v>
      </c>
      <c r="E9" s="42">
        <v>78018</v>
      </c>
      <c r="F9" s="42">
        <v>38460</v>
      </c>
      <c r="G9" s="43">
        <f t="shared" si="0"/>
        <v>436287</v>
      </c>
      <c r="H9" s="43">
        <v>312967</v>
      </c>
      <c r="I9" s="43">
        <v>123320</v>
      </c>
      <c r="J9" s="42">
        <f t="shared" si="1"/>
        <v>552765</v>
      </c>
      <c r="K9" s="42">
        <f t="shared" si="3"/>
        <v>390985</v>
      </c>
      <c r="L9" s="42">
        <f t="shared" si="4"/>
        <v>161780</v>
      </c>
    </row>
    <row r="10" spans="1:12" s="34" customFormat="1" ht="23.1" customHeight="1">
      <c r="A10" s="40">
        <v>4</v>
      </c>
      <c r="B10" s="41" t="s">
        <v>367</v>
      </c>
      <c r="C10" s="42">
        <v>870000</v>
      </c>
      <c r="D10" s="42">
        <f t="shared" si="2"/>
        <v>367256</v>
      </c>
      <c r="E10" s="42">
        <v>301226</v>
      </c>
      <c r="F10" s="42">
        <v>66030</v>
      </c>
      <c r="G10" s="43">
        <f t="shared" si="0"/>
        <v>150421</v>
      </c>
      <c r="H10" s="43">
        <v>108781</v>
      </c>
      <c r="I10" s="43">
        <v>41640</v>
      </c>
      <c r="J10" s="42">
        <f t="shared" si="1"/>
        <v>517677</v>
      </c>
      <c r="K10" s="42">
        <f t="shared" si="3"/>
        <v>410007</v>
      </c>
      <c r="L10" s="42">
        <f t="shared" si="4"/>
        <v>107670</v>
      </c>
    </row>
    <row r="11" spans="1:12" s="34" customFormat="1" ht="23.1" customHeight="1">
      <c r="A11" s="40">
        <v>5</v>
      </c>
      <c r="B11" s="41" t="s">
        <v>368</v>
      </c>
      <c r="C11" s="42">
        <v>274700</v>
      </c>
      <c r="D11" s="42">
        <f t="shared" si="2"/>
        <v>107983</v>
      </c>
      <c r="E11" s="42">
        <v>58627</v>
      </c>
      <c r="F11" s="42">
        <v>49356</v>
      </c>
      <c r="G11" s="43">
        <f t="shared" si="0"/>
        <v>415774</v>
      </c>
      <c r="H11" s="43">
        <v>293786</v>
      </c>
      <c r="I11" s="43">
        <v>121988</v>
      </c>
      <c r="J11" s="42">
        <f t="shared" si="1"/>
        <v>523757</v>
      </c>
      <c r="K11" s="42">
        <f t="shared" si="3"/>
        <v>352413</v>
      </c>
      <c r="L11" s="42">
        <f t="shared" si="4"/>
        <v>171344</v>
      </c>
    </row>
    <row r="12" spans="1:12" s="34" customFormat="1" ht="23.1" customHeight="1">
      <c r="A12" s="40">
        <v>6</v>
      </c>
      <c r="B12" s="41" t="s">
        <v>369</v>
      </c>
      <c r="C12" s="42">
        <v>152000</v>
      </c>
      <c r="D12" s="42">
        <f t="shared" si="2"/>
        <v>97976</v>
      </c>
      <c r="E12" s="42">
        <v>67202</v>
      </c>
      <c r="F12" s="42">
        <v>30774</v>
      </c>
      <c r="G12" s="43">
        <f t="shared" si="0"/>
        <v>377633</v>
      </c>
      <c r="H12" s="43">
        <v>279712</v>
      </c>
      <c r="I12" s="43">
        <v>97921</v>
      </c>
      <c r="J12" s="42">
        <f t="shared" si="1"/>
        <v>475609</v>
      </c>
      <c r="K12" s="42">
        <f t="shared" si="3"/>
        <v>346914</v>
      </c>
      <c r="L12" s="42">
        <f t="shared" si="4"/>
        <v>128695</v>
      </c>
    </row>
    <row r="13" spans="1:12" s="34" customFormat="1" ht="23.1" customHeight="1">
      <c r="A13" s="40">
        <v>7</v>
      </c>
      <c r="B13" s="41" t="s">
        <v>370</v>
      </c>
      <c r="C13" s="42">
        <v>152300</v>
      </c>
      <c r="D13" s="42">
        <f t="shared" si="2"/>
        <v>103893</v>
      </c>
      <c r="E13" s="42">
        <v>51377</v>
      </c>
      <c r="F13" s="42">
        <v>52516</v>
      </c>
      <c r="G13" s="43">
        <f t="shared" si="0"/>
        <v>323451</v>
      </c>
      <c r="H13" s="43">
        <f>217366+2000+500</f>
        <v>219866</v>
      </c>
      <c r="I13" s="43">
        <v>103585</v>
      </c>
      <c r="J13" s="42">
        <f t="shared" si="1"/>
        <v>427344</v>
      </c>
      <c r="K13" s="42">
        <f t="shared" si="3"/>
        <v>271243</v>
      </c>
      <c r="L13" s="42">
        <f t="shared" si="4"/>
        <v>156101</v>
      </c>
    </row>
    <row r="14" spans="1:12" s="34" customFormat="1" ht="23.1" customHeight="1">
      <c r="A14" s="40">
        <v>8</v>
      </c>
      <c r="B14" s="41" t="s">
        <v>371</v>
      </c>
      <c r="C14" s="42">
        <v>146900</v>
      </c>
      <c r="D14" s="42">
        <f t="shared" si="2"/>
        <v>76827</v>
      </c>
      <c r="E14" s="42">
        <v>41824</v>
      </c>
      <c r="F14" s="42">
        <v>35003</v>
      </c>
      <c r="G14" s="43">
        <f t="shared" si="0"/>
        <v>284237</v>
      </c>
      <c r="H14" s="43">
        <v>217818</v>
      </c>
      <c r="I14" s="43">
        <v>66419</v>
      </c>
      <c r="J14" s="42">
        <f t="shared" si="1"/>
        <v>361064</v>
      </c>
      <c r="K14" s="42">
        <f t="shared" si="3"/>
        <v>259642</v>
      </c>
      <c r="L14" s="42">
        <f t="shared" si="4"/>
        <v>101422</v>
      </c>
    </row>
    <row r="15" spans="1:12" s="34" customFormat="1" ht="23.1" customHeight="1">
      <c r="A15" s="40">
        <v>9</v>
      </c>
      <c r="B15" s="41" t="s">
        <v>372</v>
      </c>
      <c r="C15" s="42">
        <v>92900</v>
      </c>
      <c r="D15" s="42">
        <f t="shared" si="2"/>
        <v>63345</v>
      </c>
      <c r="E15" s="42">
        <v>33072</v>
      </c>
      <c r="F15" s="42">
        <v>30273</v>
      </c>
      <c r="G15" s="43">
        <f t="shared" si="0"/>
        <v>462415</v>
      </c>
      <c r="H15" s="43">
        <f>311711+2000</f>
        <v>313711</v>
      </c>
      <c r="I15" s="43">
        <v>148704</v>
      </c>
      <c r="J15" s="42">
        <f t="shared" si="1"/>
        <v>525760</v>
      </c>
      <c r="K15" s="42">
        <f t="shared" si="3"/>
        <v>346783</v>
      </c>
      <c r="L15" s="42">
        <f t="shared" si="4"/>
        <v>178977</v>
      </c>
    </row>
    <row r="16" spans="1:12" s="34" customFormat="1" ht="23.1" customHeight="1">
      <c r="A16" s="40">
        <v>10</v>
      </c>
      <c r="B16" s="41" t="s">
        <v>373</v>
      </c>
      <c r="C16" s="42">
        <v>89000</v>
      </c>
      <c r="D16" s="42">
        <f t="shared" si="2"/>
        <v>55829</v>
      </c>
      <c r="E16" s="42">
        <v>28246</v>
      </c>
      <c r="F16" s="42">
        <v>27583</v>
      </c>
      <c r="G16" s="43">
        <f t="shared" si="0"/>
        <v>429071</v>
      </c>
      <c r="H16" s="43">
        <f>306771+5000+2000</f>
        <v>313771</v>
      </c>
      <c r="I16" s="43">
        <v>115300</v>
      </c>
      <c r="J16" s="42">
        <f t="shared" si="1"/>
        <v>484900</v>
      </c>
      <c r="K16" s="42">
        <f t="shared" si="3"/>
        <v>342017</v>
      </c>
      <c r="L16" s="42">
        <f t="shared" si="4"/>
        <v>142883</v>
      </c>
    </row>
    <row r="17" spans="1:12" s="34" customFormat="1" ht="23.1" customHeight="1">
      <c r="A17" s="40">
        <v>11</v>
      </c>
      <c r="B17" s="41" t="s">
        <v>374</v>
      </c>
      <c r="C17" s="42">
        <v>165000</v>
      </c>
      <c r="D17" s="42">
        <f t="shared" si="2"/>
        <v>95851</v>
      </c>
      <c r="E17" s="42">
        <v>86870</v>
      </c>
      <c r="F17" s="42">
        <v>8981</v>
      </c>
      <c r="G17" s="43">
        <f t="shared" si="0"/>
        <v>159438</v>
      </c>
      <c r="H17" s="43">
        <v>136619</v>
      </c>
      <c r="I17" s="43">
        <v>22819</v>
      </c>
      <c r="J17" s="42">
        <f t="shared" si="1"/>
        <v>255289</v>
      </c>
      <c r="K17" s="42">
        <f t="shared" si="3"/>
        <v>223489</v>
      </c>
      <c r="L17" s="42">
        <f t="shared" si="4"/>
        <v>31800</v>
      </c>
    </row>
    <row r="18" spans="1:12" s="34" customFormat="1" ht="23.1" customHeight="1">
      <c r="A18" s="40">
        <v>12</v>
      </c>
      <c r="B18" s="41" t="s">
        <v>375</v>
      </c>
      <c r="C18" s="42">
        <v>60400</v>
      </c>
      <c r="D18" s="42">
        <f t="shared" si="2"/>
        <v>38872</v>
      </c>
      <c r="E18" s="42">
        <v>22608</v>
      </c>
      <c r="F18" s="42">
        <v>16264</v>
      </c>
      <c r="G18" s="43">
        <f t="shared" si="0"/>
        <v>232612</v>
      </c>
      <c r="H18" s="43">
        <f>169737+3000</f>
        <v>172737</v>
      </c>
      <c r="I18" s="43">
        <v>59875</v>
      </c>
      <c r="J18" s="42">
        <f t="shared" si="1"/>
        <v>271484</v>
      </c>
      <c r="K18" s="42">
        <f t="shared" si="3"/>
        <v>195345</v>
      </c>
      <c r="L18" s="42">
        <f t="shared" si="4"/>
        <v>76139</v>
      </c>
    </row>
    <row r="19" spans="1:12" s="34" customFormat="1" ht="23.1" customHeight="1">
      <c r="A19" s="40">
        <v>13</v>
      </c>
      <c r="B19" s="41" t="s">
        <v>376</v>
      </c>
      <c r="C19" s="42">
        <v>99900</v>
      </c>
      <c r="D19" s="42">
        <f t="shared" si="2"/>
        <v>68765</v>
      </c>
      <c r="E19" s="42">
        <v>33442</v>
      </c>
      <c r="F19" s="42">
        <v>35323</v>
      </c>
      <c r="G19" s="43">
        <f t="shared" si="0"/>
        <v>253823</v>
      </c>
      <c r="H19" s="43">
        <v>186102</v>
      </c>
      <c r="I19" s="43">
        <v>67721</v>
      </c>
      <c r="J19" s="42">
        <f t="shared" si="1"/>
        <v>322588</v>
      </c>
      <c r="K19" s="42">
        <f t="shared" si="3"/>
        <v>219544</v>
      </c>
      <c r="L19" s="42">
        <f t="shared" si="4"/>
        <v>103044</v>
      </c>
    </row>
    <row r="20" spans="1:12" s="39" customFormat="1" ht="23.1" customHeight="1">
      <c r="A20" s="372" t="s">
        <v>352</v>
      </c>
      <c r="B20" s="372"/>
      <c r="C20" s="37">
        <f t="shared" ref="C20:L20" si="5">SUM(C7:C19)</f>
        <v>3148700</v>
      </c>
      <c r="D20" s="37">
        <f t="shared" si="5"/>
        <v>1448658</v>
      </c>
      <c r="E20" s="37">
        <f t="shared" si="5"/>
        <v>992152</v>
      </c>
      <c r="F20" s="37">
        <f t="shared" si="5"/>
        <v>456506</v>
      </c>
      <c r="G20" s="37">
        <f t="shared" si="5"/>
        <v>4108632</v>
      </c>
      <c r="H20" s="37">
        <f t="shared" si="5"/>
        <v>2961392</v>
      </c>
      <c r="I20" s="37">
        <f t="shared" si="5"/>
        <v>1147240</v>
      </c>
      <c r="J20" s="37">
        <f t="shared" si="5"/>
        <v>5557290</v>
      </c>
      <c r="K20" s="37">
        <f t="shared" si="5"/>
        <v>3953544</v>
      </c>
      <c r="L20" s="37">
        <f t="shared" si="5"/>
        <v>1603746</v>
      </c>
    </row>
    <row r="21" spans="1:12" hidden="1">
      <c r="A21" s="15"/>
      <c r="E21" s="13" t="str">
        <f>+'[2]Giao DT 2014 (Lam tron)'!B11</f>
        <v>Toàn tỉnh</v>
      </c>
      <c r="F21" s="13" t="e">
        <f>+'[2]Giao DT 2014 (Lam tron)'!C11</f>
        <v>#REF!</v>
      </c>
      <c r="G21" s="13" t="e">
        <f>+'[2]Tong thu 2014 (lam tron)'!#REF!</f>
        <v>#REF!</v>
      </c>
      <c r="H21" s="13" t="e">
        <f>+'[2]Tong thu 2014 (lam tron)'!A23</f>
        <v>#REF!</v>
      </c>
      <c r="I21" s="13" t="str">
        <f>+'[2]Tong thu 2014 (lam tron)'!B23</f>
        <v>Tổng cộng</v>
      </c>
    </row>
    <row r="22" spans="1:12" hidden="1">
      <c r="A22" s="15"/>
      <c r="C22" s="16">
        <f>'[3]PL 01 Thu NSNN'!C17</f>
        <v>2895800</v>
      </c>
      <c r="G22" s="17"/>
    </row>
    <row r="23" spans="1:12" hidden="1">
      <c r="A23" s="15"/>
      <c r="E23" s="12">
        <f>'[1]Tang thu'!Z21</f>
        <v>866443</v>
      </c>
      <c r="F23" s="12">
        <f>'[1]Tang thu'!AG21</f>
        <v>532085</v>
      </c>
      <c r="G23" s="13">
        <f>'[1]Tong thu 2015 (CT)'!K23</f>
        <v>3673543.1066902145</v>
      </c>
      <c r="H23" s="13">
        <f>'[1]Tong thu 2015 (CT)'!L23</f>
        <v>2660458.0740452935</v>
      </c>
      <c r="I23" s="13">
        <f>'[1]Tong thu 2015 (CT)'!M23</f>
        <v>1013085.0326449199</v>
      </c>
    </row>
    <row r="24" spans="1:12" hidden="1">
      <c r="A24" s="15"/>
      <c r="E24" s="12">
        <f>E20-E23</f>
        <v>125709</v>
      </c>
      <c r="F24" s="12">
        <f>F20-F23</f>
        <v>-75579</v>
      </c>
      <c r="G24" s="13">
        <f>ROUND('[1]Tong thu 2015 (CT)'!K23,0)</f>
        <v>3673543</v>
      </c>
      <c r="H24" s="13">
        <f>ROUND('[1]Tong thu 2015 (CT)'!L23,0)</f>
        <v>2660458</v>
      </c>
      <c r="I24" s="13">
        <f>ROUND('[1]Tong thu 2015 (CT)'!M23,0)</f>
        <v>1013085</v>
      </c>
    </row>
    <row r="25" spans="1:12" hidden="1"/>
    <row r="26" spans="1:12" hidden="1"/>
    <row r="27" spans="1:12">
      <c r="E27" s="51"/>
    </row>
    <row r="28" spans="1:12" ht="16.5">
      <c r="H28" s="367" t="s">
        <v>841</v>
      </c>
      <c r="I28" s="367"/>
      <c r="J28" s="367"/>
      <c r="K28" s="367"/>
      <c r="L28" s="367"/>
    </row>
    <row r="29" spans="1:12" hidden="1">
      <c r="A29" s="18"/>
      <c r="B29" s="18" t="s">
        <v>377</v>
      </c>
      <c r="C29" s="18"/>
      <c r="D29" s="18"/>
      <c r="E29" s="19"/>
      <c r="F29" s="19"/>
      <c r="G29" s="20"/>
      <c r="H29" s="20"/>
      <c r="I29" s="20"/>
      <c r="J29" s="18"/>
      <c r="K29" s="18"/>
      <c r="L29" s="18"/>
    </row>
    <row r="30" spans="1:12" hidden="1">
      <c r="A30" s="18"/>
      <c r="B30" s="18" t="s">
        <v>388</v>
      </c>
      <c r="C30" s="18"/>
      <c r="D30" s="18"/>
      <c r="E30" s="19">
        <f>'[1]Giao DT 2015'!L9</f>
        <v>866443</v>
      </c>
      <c r="F30" s="19">
        <f>'[1]Giao DT 2015'!M9</f>
        <v>532085</v>
      </c>
      <c r="G30" s="20"/>
      <c r="H30" s="20">
        <f>'[1]Tong thu 2015 (CT)'!L23</f>
        <v>2660458.0740452935</v>
      </c>
      <c r="I30" s="20">
        <f>'[1]Tong thu 2015 (CT)'!M23</f>
        <v>1013085.0326449199</v>
      </c>
      <c r="J30" s="18"/>
      <c r="K30" s="18"/>
      <c r="L30" s="18"/>
    </row>
    <row r="31" spans="1:12" hidden="1">
      <c r="A31" s="18"/>
      <c r="B31" s="18" t="s">
        <v>379</v>
      </c>
      <c r="C31" s="18"/>
      <c r="D31" s="18"/>
      <c r="E31" s="19">
        <f>E30-E20</f>
        <v>-125709</v>
      </c>
      <c r="F31" s="19">
        <f>F30-F20</f>
        <v>75579</v>
      </c>
      <c r="G31" s="20"/>
      <c r="H31" s="19">
        <f>H30-H20</f>
        <v>-300933.9259547065</v>
      </c>
      <c r="I31" s="19">
        <f>I30-I20</f>
        <v>-134154.96735508007</v>
      </c>
      <c r="J31" s="18"/>
      <c r="K31" s="18"/>
      <c r="L31" s="18"/>
    </row>
    <row r="32" spans="1:12" hidden="1">
      <c r="A32" s="18"/>
      <c r="B32" s="18"/>
      <c r="C32" s="18"/>
      <c r="D32" s="18"/>
      <c r="E32" s="19"/>
      <c r="F32" s="19"/>
      <c r="G32" s="20"/>
      <c r="H32" s="20"/>
      <c r="I32" s="20"/>
      <c r="J32" s="18"/>
      <c r="K32" s="18"/>
      <c r="L32" s="18"/>
    </row>
    <row r="33" hidden="1"/>
  </sheetData>
  <mergeCells count="12">
    <mergeCell ref="H28:L28"/>
    <mergeCell ref="A1:L1"/>
    <mergeCell ref="A2:L2"/>
    <mergeCell ref="A3:L3"/>
    <mergeCell ref="J4:L4"/>
    <mergeCell ref="G5:I5"/>
    <mergeCell ref="J5:L5"/>
    <mergeCell ref="A20:B20"/>
    <mergeCell ref="A5:A6"/>
    <mergeCell ref="B5:B6"/>
    <mergeCell ref="C5:C6"/>
    <mergeCell ref="D5:F5"/>
  </mergeCells>
  <phoneticPr fontId="2" type="noConversion"/>
  <printOptions horizontalCentered="1"/>
  <pageMargins left="0" right="0" top="0.9" bottom="0.7" header="0.5" footer="0.2"/>
  <pageSetup paperSize="9" orientation="landscape" verticalDpi="0" r:id="rId1"/>
  <headerFooter alignWithMargins="0">
    <oddFooter>&amp;C&amp;P/1 (PL 06)</oddFooter>
  </headerFooter>
</worksheet>
</file>

<file path=xl/worksheets/sheet9.xml><?xml version="1.0" encoding="utf-8"?>
<worksheet xmlns="http://schemas.openxmlformats.org/spreadsheetml/2006/main" xmlns:r="http://schemas.openxmlformats.org/officeDocument/2006/relationships">
  <dimension ref="A1:K27"/>
  <sheetViews>
    <sheetView workbookViewId="0">
      <selection activeCell="A4" sqref="A4"/>
    </sheetView>
  </sheetViews>
  <sheetFormatPr defaultColWidth="9" defaultRowHeight="15.75"/>
  <cols>
    <col min="1" max="1" width="5" style="11" customWidth="1"/>
    <col min="2" max="2" width="17.875" style="11" customWidth="1"/>
    <col min="3" max="4" width="11.625" style="13" customWidth="1"/>
    <col min="5" max="7" width="11.375" style="13" customWidth="1"/>
    <col min="8" max="8" width="11.625" style="13" customWidth="1"/>
    <col min="9" max="11" width="11.375" style="13" customWidth="1"/>
    <col min="12" max="16" width="9" style="11" customWidth="1"/>
    <col min="17" max="16384" width="9" style="11"/>
  </cols>
  <sheetData>
    <row r="1" spans="1:11" ht="19.5" customHeight="1">
      <c r="A1" s="374" t="s">
        <v>644</v>
      </c>
      <c r="B1" s="374"/>
      <c r="C1" s="374"/>
      <c r="D1" s="374"/>
      <c r="E1" s="374"/>
      <c r="F1" s="374"/>
      <c r="G1" s="374"/>
      <c r="H1" s="374"/>
      <c r="I1" s="374"/>
      <c r="J1" s="374"/>
      <c r="K1" s="374"/>
    </row>
    <row r="2" spans="1:11" ht="21.75" customHeight="1">
      <c r="A2" s="375" t="s">
        <v>733</v>
      </c>
      <c r="B2" s="375"/>
      <c r="C2" s="375"/>
      <c r="D2" s="375"/>
      <c r="E2" s="375"/>
      <c r="F2" s="375"/>
      <c r="G2" s="375"/>
      <c r="H2" s="375"/>
      <c r="I2" s="375"/>
      <c r="J2" s="375"/>
      <c r="K2" s="375"/>
    </row>
    <row r="3" spans="1:11" ht="18" customHeight="1">
      <c r="A3" s="376" t="s">
        <v>879</v>
      </c>
      <c r="B3" s="376"/>
      <c r="C3" s="376"/>
      <c r="D3" s="376"/>
      <c r="E3" s="376"/>
      <c r="F3" s="376"/>
      <c r="G3" s="376"/>
      <c r="H3" s="376"/>
      <c r="I3" s="376"/>
      <c r="J3" s="376"/>
      <c r="K3" s="376"/>
    </row>
    <row r="4" spans="1:11" s="34" customFormat="1" ht="16.5" customHeight="1">
      <c r="C4" s="36"/>
      <c r="D4" s="36"/>
      <c r="E4" s="36"/>
      <c r="F4" s="36"/>
      <c r="G4" s="36"/>
      <c r="H4" s="36"/>
      <c r="I4" s="377" t="s">
        <v>0</v>
      </c>
      <c r="J4" s="377"/>
      <c r="K4" s="377"/>
    </row>
    <row r="5" spans="1:11" s="44" customFormat="1" ht="21.95" customHeight="1">
      <c r="A5" s="371" t="s">
        <v>47</v>
      </c>
      <c r="B5" s="371" t="s">
        <v>351</v>
      </c>
      <c r="C5" s="370" t="s">
        <v>760</v>
      </c>
      <c r="D5" s="370"/>
      <c r="E5" s="370"/>
      <c r="F5" s="370"/>
      <c r="G5" s="370"/>
      <c r="H5" s="370"/>
      <c r="I5" s="370"/>
      <c r="J5" s="370"/>
      <c r="K5" s="370"/>
    </row>
    <row r="6" spans="1:11" s="44" customFormat="1" ht="21.95" customHeight="1">
      <c r="A6" s="371"/>
      <c r="B6" s="371"/>
      <c r="C6" s="370" t="s">
        <v>390</v>
      </c>
      <c r="D6" s="370" t="s">
        <v>391</v>
      </c>
      <c r="E6" s="370"/>
      <c r="F6" s="370"/>
      <c r="G6" s="370"/>
      <c r="H6" s="370" t="s">
        <v>392</v>
      </c>
      <c r="I6" s="370"/>
      <c r="J6" s="370"/>
      <c r="K6" s="370"/>
    </row>
    <row r="7" spans="1:11" s="44" customFormat="1" ht="21.95" customHeight="1">
      <c r="A7" s="371"/>
      <c r="B7" s="371"/>
      <c r="C7" s="370"/>
      <c r="D7" s="370" t="s">
        <v>385</v>
      </c>
      <c r="E7" s="370" t="s">
        <v>3</v>
      </c>
      <c r="F7" s="370"/>
      <c r="G7" s="370"/>
      <c r="H7" s="370" t="s">
        <v>385</v>
      </c>
      <c r="I7" s="370" t="s">
        <v>3</v>
      </c>
      <c r="J7" s="370"/>
      <c r="K7" s="370"/>
    </row>
    <row r="8" spans="1:11" s="14" customFormat="1" ht="33.75" customHeight="1">
      <c r="A8" s="371"/>
      <c r="B8" s="371"/>
      <c r="C8" s="370"/>
      <c r="D8" s="370"/>
      <c r="E8" s="52" t="s">
        <v>393</v>
      </c>
      <c r="F8" s="52" t="s">
        <v>394</v>
      </c>
      <c r="G8" s="52" t="s">
        <v>395</v>
      </c>
      <c r="H8" s="370"/>
      <c r="I8" s="52" t="s">
        <v>393</v>
      </c>
      <c r="J8" s="52" t="s">
        <v>394</v>
      </c>
      <c r="K8" s="52" t="s">
        <v>395</v>
      </c>
    </row>
    <row r="9" spans="1:11" s="34" customFormat="1" ht="23.1" customHeight="1">
      <c r="A9" s="40">
        <v>1</v>
      </c>
      <c r="B9" s="41" t="s">
        <v>365</v>
      </c>
      <c r="C9" s="43">
        <f>+D9+H9</f>
        <v>452055</v>
      </c>
      <c r="D9" s="43">
        <f t="shared" ref="D9:D21" si="0">+E9+F9+G9</f>
        <v>320450</v>
      </c>
      <c r="E9" s="43">
        <v>12320</v>
      </c>
      <c r="F9" s="43">
        <v>303130</v>
      </c>
      <c r="G9" s="43">
        <v>5000</v>
      </c>
      <c r="H9" s="43">
        <f t="shared" ref="H9:H21" si="1">+I9+J9+K9</f>
        <v>131605</v>
      </c>
      <c r="I9" s="43">
        <v>9000</v>
      </c>
      <c r="J9" s="43">
        <v>119505</v>
      </c>
      <c r="K9" s="43">
        <v>3100</v>
      </c>
    </row>
    <row r="10" spans="1:11" s="34" customFormat="1" ht="23.1" customHeight="1">
      <c r="A10" s="40">
        <v>2</v>
      </c>
      <c r="B10" s="50" t="s">
        <v>731</v>
      </c>
      <c r="C10" s="43">
        <f t="shared" ref="C10:C21" si="2">+D10+H10</f>
        <v>386998</v>
      </c>
      <c r="D10" s="43">
        <f t="shared" si="0"/>
        <v>274712</v>
      </c>
      <c r="E10" s="43">
        <v>18000</v>
      </c>
      <c r="F10" s="43">
        <v>252212</v>
      </c>
      <c r="G10" s="43">
        <v>4500</v>
      </c>
      <c r="H10" s="43">
        <f t="shared" si="1"/>
        <v>112286</v>
      </c>
      <c r="I10" s="43">
        <v>5000</v>
      </c>
      <c r="J10" s="43">
        <v>104786</v>
      </c>
      <c r="K10" s="43">
        <v>2500</v>
      </c>
    </row>
    <row r="11" spans="1:11" s="34" customFormat="1" ht="23.1" customHeight="1">
      <c r="A11" s="40">
        <v>3</v>
      </c>
      <c r="B11" s="41" t="s">
        <v>366</v>
      </c>
      <c r="C11" s="43">
        <f t="shared" si="2"/>
        <v>554365</v>
      </c>
      <c r="D11" s="43">
        <f t="shared" si="0"/>
        <v>391585</v>
      </c>
      <c r="E11" s="43">
        <v>38820</v>
      </c>
      <c r="F11" s="43">
        <v>346765</v>
      </c>
      <c r="G11" s="43">
        <v>6000</v>
      </c>
      <c r="H11" s="43">
        <f t="shared" si="1"/>
        <v>162780</v>
      </c>
      <c r="I11" s="43">
        <v>5000</v>
      </c>
      <c r="J11" s="43">
        <v>154780</v>
      </c>
      <c r="K11" s="43">
        <v>3000</v>
      </c>
    </row>
    <row r="12" spans="1:11" s="34" customFormat="1" ht="23.1" customHeight="1">
      <c r="A12" s="40">
        <v>4</v>
      </c>
      <c r="B12" s="41" t="s">
        <v>367</v>
      </c>
      <c r="C12" s="43">
        <f t="shared" si="2"/>
        <v>517677</v>
      </c>
      <c r="D12" s="43">
        <f t="shared" si="0"/>
        <v>410007</v>
      </c>
      <c r="E12" s="43">
        <v>131206</v>
      </c>
      <c r="F12" s="43">
        <v>272801</v>
      </c>
      <c r="G12" s="43">
        <v>6000</v>
      </c>
      <c r="H12" s="43">
        <f t="shared" si="1"/>
        <v>107670</v>
      </c>
      <c r="I12" s="43">
        <v>28500</v>
      </c>
      <c r="J12" s="43">
        <v>76770</v>
      </c>
      <c r="K12" s="43">
        <v>2400</v>
      </c>
    </row>
    <row r="13" spans="1:11" s="34" customFormat="1" ht="23.1" customHeight="1">
      <c r="A13" s="40">
        <v>5</v>
      </c>
      <c r="B13" s="41" t="s">
        <v>368</v>
      </c>
      <c r="C13" s="43">
        <f t="shared" si="2"/>
        <v>523757</v>
      </c>
      <c r="D13" s="43">
        <f t="shared" si="0"/>
        <v>352413</v>
      </c>
      <c r="E13" s="43">
        <v>20913</v>
      </c>
      <c r="F13" s="43">
        <v>326000</v>
      </c>
      <c r="G13" s="43">
        <v>5500</v>
      </c>
      <c r="H13" s="43">
        <f t="shared" si="1"/>
        <v>171344</v>
      </c>
      <c r="I13" s="43">
        <v>15500</v>
      </c>
      <c r="J13" s="43">
        <v>152244</v>
      </c>
      <c r="K13" s="43">
        <v>3600</v>
      </c>
    </row>
    <row r="14" spans="1:11" s="34" customFormat="1" ht="23.1" customHeight="1">
      <c r="A14" s="40">
        <v>6</v>
      </c>
      <c r="B14" s="41" t="s">
        <v>369</v>
      </c>
      <c r="C14" s="43">
        <f t="shared" si="2"/>
        <v>475609</v>
      </c>
      <c r="D14" s="43">
        <f t="shared" si="0"/>
        <v>346914</v>
      </c>
      <c r="E14" s="43">
        <v>27675</v>
      </c>
      <c r="F14" s="43">
        <v>315439</v>
      </c>
      <c r="G14" s="43">
        <v>3800</v>
      </c>
      <c r="H14" s="43">
        <f t="shared" si="1"/>
        <v>128695</v>
      </c>
      <c r="I14" s="43">
        <v>8500</v>
      </c>
      <c r="J14" s="43">
        <v>118195</v>
      </c>
      <c r="K14" s="43">
        <v>2000</v>
      </c>
    </row>
    <row r="15" spans="1:11" s="34" customFormat="1" ht="23.1" customHeight="1">
      <c r="A15" s="40">
        <v>7</v>
      </c>
      <c r="B15" s="41" t="s">
        <v>370</v>
      </c>
      <c r="C15" s="43">
        <f t="shared" si="2"/>
        <v>427344</v>
      </c>
      <c r="D15" s="43">
        <f t="shared" si="0"/>
        <v>271243</v>
      </c>
      <c r="E15" s="43">
        <v>22050</v>
      </c>
      <c r="F15" s="43">
        <f>242193+2000+500</f>
        <v>244693</v>
      </c>
      <c r="G15" s="43">
        <v>4500</v>
      </c>
      <c r="H15" s="43">
        <f t="shared" si="1"/>
        <v>156101</v>
      </c>
      <c r="I15" s="43">
        <v>24000</v>
      </c>
      <c r="J15" s="43">
        <v>129101</v>
      </c>
      <c r="K15" s="43">
        <v>3000</v>
      </c>
    </row>
    <row r="16" spans="1:11" s="34" customFormat="1" ht="23.1" customHeight="1">
      <c r="A16" s="40">
        <v>8</v>
      </c>
      <c r="B16" s="41" t="s">
        <v>371</v>
      </c>
      <c r="C16" s="43">
        <f t="shared" si="2"/>
        <v>361064</v>
      </c>
      <c r="D16" s="43">
        <f t="shared" si="0"/>
        <v>259642</v>
      </c>
      <c r="E16" s="43">
        <v>6400</v>
      </c>
      <c r="F16" s="43">
        <v>249542</v>
      </c>
      <c r="G16" s="43">
        <v>3700</v>
      </c>
      <c r="H16" s="43">
        <f t="shared" si="1"/>
        <v>101422</v>
      </c>
      <c r="I16" s="43">
        <v>11500</v>
      </c>
      <c r="J16" s="43">
        <v>87322</v>
      </c>
      <c r="K16" s="43">
        <v>2600</v>
      </c>
    </row>
    <row r="17" spans="1:11" s="34" customFormat="1" ht="23.1" customHeight="1">
      <c r="A17" s="40">
        <v>9</v>
      </c>
      <c r="B17" s="41" t="s">
        <v>372</v>
      </c>
      <c r="C17" s="43">
        <f t="shared" si="2"/>
        <v>525760</v>
      </c>
      <c r="D17" s="43">
        <f t="shared" si="0"/>
        <v>346783</v>
      </c>
      <c r="E17" s="43">
        <v>4300</v>
      </c>
      <c r="F17" s="43">
        <f>333983+2000</f>
        <v>335983</v>
      </c>
      <c r="G17" s="43">
        <v>6500</v>
      </c>
      <c r="H17" s="43">
        <f t="shared" si="1"/>
        <v>178977</v>
      </c>
      <c r="I17" s="43">
        <v>8500</v>
      </c>
      <c r="J17" s="43">
        <v>165977</v>
      </c>
      <c r="K17" s="43">
        <v>4500</v>
      </c>
    </row>
    <row r="18" spans="1:11" s="34" customFormat="1" ht="23.1" customHeight="1">
      <c r="A18" s="40">
        <v>10</v>
      </c>
      <c r="B18" s="41" t="s">
        <v>373</v>
      </c>
      <c r="C18" s="43">
        <f t="shared" si="2"/>
        <v>483300</v>
      </c>
      <c r="D18" s="43">
        <f t="shared" si="0"/>
        <v>341417</v>
      </c>
      <c r="E18" s="43">
        <v>3880</v>
      </c>
      <c r="F18" s="43">
        <f>330037+2000</f>
        <v>332037</v>
      </c>
      <c r="G18" s="43">
        <v>5500</v>
      </c>
      <c r="H18" s="43">
        <f t="shared" si="1"/>
        <v>141883</v>
      </c>
      <c r="I18" s="43">
        <v>4000</v>
      </c>
      <c r="J18" s="43">
        <v>135383</v>
      </c>
      <c r="K18" s="43">
        <v>2500</v>
      </c>
    </row>
    <row r="19" spans="1:11" s="34" customFormat="1" ht="23.1" customHeight="1">
      <c r="A19" s="40">
        <v>11</v>
      </c>
      <c r="B19" s="41" t="s">
        <v>374</v>
      </c>
      <c r="C19" s="43">
        <f t="shared" si="2"/>
        <v>255289</v>
      </c>
      <c r="D19" s="43">
        <f t="shared" si="0"/>
        <v>223489</v>
      </c>
      <c r="E19" s="43">
        <v>44632</v>
      </c>
      <c r="F19" s="43">
        <v>175857</v>
      </c>
      <c r="G19" s="43">
        <v>3000</v>
      </c>
      <c r="H19" s="43">
        <f t="shared" si="1"/>
        <v>31800</v>
      </c>
      <c r="I19" s="43">
        <v>600</v>
      </c>
      <c r="J19" s="43">
        <v>30080</v>
      </c>
      <c r="K19" s="43">
        <v>1120</v>
      </c>
    </row>
    <row r="20" spans="1:11" s="34" customFormat="1" ht="23.1" customHeight="1">
      <c r="A20" s="40">
        <v>12</v>
      </c>
      <c r="B20" s="41" t="s">
        <v>375</v>
      </c>
      <c r="C20" s="43">
        <f t="shared" si="2"/>
        <v>271484</v>
      </c>
      <c r="D20" s="43">
        <f t="shared" si="0"/>
        <v>195345</v>
      </c>
      <c r="E20" s="43">
        <v>950</v>
      </c>
      <c r="F20" s="43">
        <v>189395</v>
      </c>
      <c r="G20" s="43">
        <v>5000</v>
      </c>
      <c r="H20" s="43">
        <f t="shared" si="1"/>
        <v>76139</v>
      </c>
      <c r="I20" s="43">
        <v>1750</v>
      </c>
      <c r="J20" s="43">
        <v>72289</v>
      </c>
      <c r="K20" s="43">
        <v>2100</v>
      </c>
    </row>
    <row r="21" spans="1:11" s="34" customFormat="1" ht="23.1" customHeight="1">
      <c r="A21" s="40">
        <v>13</v>
      </c>
      <c r="B21" s="41" t="s">
        <v>376</v>
      </c>
      <c r="C21" s="43">
        <f t="shared" si="2"/>
        <v>322588</v>
      </c>
      <c r="D21" s="43">
        <f t="shared" si="0"/>
        <v>219544</v>
      </c>
      <c r="E21" s="43">
        <v>13200</v>
      </c>
      <c r="F21" s="43">
        <v>203344</v>
      </c>
      <c r="G21" s="43">
        <v>3000</v>
      </c>
      <c r="H21" s="43">
        <f t="shared" si="1"/>
        <v>103044</v>
      </c>
      <c r="I21" s="43">
        <v>22000</v>
      </c>
      <c r="J21" s="43">
        <v>79244</v>
      </c>
      <c r="K21" s="43">
        <v>1800</v>
      </c>
    </row>
    <row r="22" spans="1:11" s="39" customFormat="1" ht="23.1" customHeight="1">
      <c r="A22" s="372" t="s">
        <v>352</v>
      </c>
      <c r="B22" s="372"/>
      <c r="C22" s="38">
        <f t="shared" ref="C22:K22" si="3">SUM(C9:C21)</f>
        <v>5557290</v>
      </c>
      <c r="D22" s="38">
        <f>SUM(D9:D21)</f>
        <v>3953544</v>
      </c>
      <c r="E22" s="38">
        <f t="shared" si="3"/>
        <v>344346</v>
      </c>
      <c r="F22" s="38">
        <f t="shared" si="3"/>
        <v>3547198</v>
      </c>
      <c r="G22" s="38">
        <f t="shared" si="3"/>
        <v>62000</v>
      </c>
      <c r="H22" s="38">
        <f t="shared" si="3"/>
        <v>1603746</v>
      </c>
      <c r="I22" s="38">
        <f t="shared" si="3"/>
        <v>143850</v>
      </c>
      <c r="J22" s="38">
        <f t="shared" si="3"/>
        <v>1425676</v>
      </c>
      <c r="K22" s="38">
        <f t="shared" si="3"/>
        <v>34220</v>
      </c>
    </row>
    <row r="23" spans="1:11" ht="32.25" customHeight="1">
      <c r="H23" s="373" t="s">
        <v>841</v>
      </c>
      <c r="I23" s="373"/>
      <c r="J23" s="373"/>
      <c r="K23" s="373"/>
    </row>
    <row r="24" spans="1:11" ht="16.5">
      <c r="H24" s="367"/>
      <c r="I24" s="367"/>
      <c r="J24" s="367"/>
      <c r="K24" s="367"/>
    </row>
    <row r="25" spans="1:11" hidden="1">
      <c r="B25" s="18" t="s">
        <v>377</v>
      </c>
    </row>
    <row r="26" spans="1:11" hidden="1">
      <c r="B26" s="18" t="s">
        <v>388</v>
      </c>
      <c r="C26" s="20"/>
      <c r="D26" s="20">
        <f>'[3]PL 02 Thu NSH'!K19</f>
        <v>3526902</v>
      </c>
      <c r="E26" s="20">
        <f>'[1]Tang thu'!AA21</f>
        <v>257441</v>
      </c>
      <c r="F26" s="20">
        <f>'[1]Tang thu'!AD21+'[1]Tong thu 2015 (CT)'!L23-G22</f>
        <v>3207460.0740452935</v>
      </c>
      <c r="G26" s="20">
        <f>G22</f>
        <v>62000</v>
      </c>
      <c r="H26" s="20">
        <f>'[3]PL 02 Thu NSH'!L19</f>
        <v>1545170</v>
      </c>
      <c r="I26" s="20">
        <f>'[1]Tang thu'!AH21</f>
        <v>192046</v>
      </c>
      <c r="J26" s="20">
        <f>'[1]Tang thu'!AI21+'[1]Tong thu 2015 (CT)'!M23-K22</f>
        <v>1318904.0326449201</v>
      </c>
      <c r="K26" s="20">
        <f>K22</f>
        <v>34220</v>
      </c>
    </row>
    <row r="27" spans="1:11" hidden="1">
      <c r="B27" s="18" t="s">
        <v>379</v>
      </c>
      <c r="C27" s="20"/>
      <c r="D27" s="20">
        <f>D22-D26</f>
        <v>426642</v>
      </c>
      <c r="E27" s="20">
        <f>E26-E22</f>
        <v>-86905</v>
      </c>
      <c r="F27" s="20">
        <f>F26-F22</f>
        <v>-339737.9259547065</v>
      </c>
      <c r="G27" s="20">
        <f>G26-G22</f>
        <v>0</v>
      </c>
      <c r="H27" s="20">
        <f>H22-H26</f>
        <v>58576</v>
      </c>
      <c r="I27" s="20">
        <f>I26-I22</f>
        <v>48196</v>
      </c>
      <c r="J27" s="20">
        <f>J26-J22</f>
        <v>-106771.96735507995</v>
      </c>
      <c r="K27" s="20">
        <f>K26-K22</f>
        <v>0</v>
      </c>
    </row>
  </sheetData>
  <mergeCells count="17">
    <mergeCell ref="D6:G6"/>
    <mergeCell ref="H6:K6"/>
    <mergeCell ref="H24:K24"/>
    <mergeCell ref="H23:K23"/>
    <mergeCell ref="A22:B22"/>
    <mergeCell ref="A1:K1"/>
    <mergeCell ref="D7:D8"/>
    <mergeCell ref="E7:G7"/>
    <mergeCell ref="H7:H8"/>
    <mergeCell ref="I7:K7"/>
    <mergeCell ref="A2:K2"/>
    <mergeCell ref="A3:K3"/>
    <mergeCell ref="A5:A8"/>
    <mergeCell ref="B5:B8"/>
    <mergeCell ref="C5:K5"/>
    <mergeCell ref="I4:K4"/>
    <mergeCell ref="C6:C8"/>
  </mergeCells>
  <phoneticPr fontId="0" type="noConversion"/>
  <printOptions horizontalCentered="1"/>
  <pageMargins left="0" right="0" top="0.65" bottom="0.5" header="0.5" footer="0.2"/>
  <pageSetup paperSize="9" orientation="landscape" verticalDpi="0" r:id="rId1"/>
  <headerFooter alignWithMargins="0">
    <oddFooter>&amp;C&amp;P/1 (PL 07)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PL.TH2015</vt:lpstr>
      <vt:lpstr>PL.ĐACS</vt:lpstr>
      <vt:lpstr>Thu NSNN.PL01</vt:lpstr>
      <vt:lpstr>Chi NSNN.PL02</vt:lpstr>
      <vt:lpstr>PL03</vt:lpstr>
      <vt:lpstr>PL04</vt:lpstr>
      <vt:lpstr>PL05</vt:lpstr>
      <vt:lpstr>PL06</vt:lpstr>
      <vt:lpstr>PL07</vt:lpstr>
      <vt:lpstr>'Chi NSNN.PL02'!Print_Area</vt:lpstr>
      <vt:lpstr>'PL05'!Print_Area</vt:lpstr>
      <vt:lpstr>'PL06'!Print_Area</vt:lpstr>
      <vt:lpstr>'PL07'!Print_Area</vt:lpstr>
      <vt:lpstr>'Thu NSNN.PL01'!Print_Area</vt:lpstr>
      <vt:lpstr>'Chi NSNN.PL02'!Print_Titles</vt:lpstr>
      <vt:lpstr>PL.ĐACS!Print_Titles</vt:lpstr>
      <vt:lpstr>PL.TH2015!Print_Titles</vt:lpstr>
      <vt:lpstr>'PL03'!Print_Titles</vt:lpstr>
      <vt:lpstr>'PL04'!Print_Titles</vt:lpstr>
      <vt:lpstr>'Thu NSNN.PL01'!Print_Titles</vt:lpstr>
    </vt:vector>
  </TitlesOfParts>
  <Company>So Tai chinh Ha Tinh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Van Ngoc</dc:creator>
  <cp:lastModifiedBy>thanhsen</cp:lastModifiedBy>
  <cp:lastPrinted>2015-12-07T01:27:53Z</cp:lastPrinted>
  <dcterms:created xsi:type="dcterms:W3CDTF">2012-12-13T00:57:34Z</dcterms:created>
  <dcterms:modified xsi:type="dcterms:W3CDTF">2015-12-07T01:27:54Z</dcterms:modified>
</cp:coreProperties>
</file>